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425" windowHeight="10800" tabRatio="773" firstSheet="7" activeTab="9"/>
  </bookViews>
  <sheets>
    <sheet name="附表1－收支预算表" sheetId="1" r:id="rId1"/>
    <sheet name="附表2－收入预算表" sheetId="2" r:id="rId2"/>
    <sheet name="附表3－支出预算表" sheetId="3" r:id="rId3"/>
    <sheet name="附表4-财政拨款收支预算表" sheetId="4" r:id="rId4"/>
    <sheet name="附表5－一般公共预算财政拨款功能分类支出预算表" sheetId="5" r:id="rId5"/>
    <sheet name="附表6－一般公共预算财政拨款部门经济分类支出预算表" sheetId="6" r:id="rId6"/>
    <sheet name="附表7-一般公共预算财政拨款政府经济分类预算表" sheetId="10" r:id="rId7"/>
    <sheet name="附表8－一般公共预算“三公”经费支出预算表" sheetId="7" r:id="rId8"/>
    <sheet name="附表9－政府性基金预算财政拨款支出预算表" sheetId="8" r:id="rId9"/>
    <sheet name="附表10－部门项目支出绩效目标表" sheetId="9" r:id="rId10"/>
    <sheet name="Sheet1" sheetId="11" r:id="rId11"/>
  </sheets>
  <calcPr calcId="144525"/>
</workbook>
</file>

<file path=xl/sharedStrings.xml><?xml version="1.0" encoding="utf-8"?>
<sst xmlns="http://schemas.openxmlformats.org/spreadsheetml/2006/main" count="386" uniqueCount="233">
  <si>
    <t>收支预算表</t>
  </si>
  <si>
    <t>单位：万元</t>
  </si>
  <si>
    <t>收入</t>
  </si>
  <si>
    <t>支出</t>
  </si>
  <si>
    <t>项目</t>
  </si>
  <si>
    <t>预算数</t>
  </si>
  <si>
    <t>一、一般公共预算拨款收入</t>
  </si>
  <si>
    <t>一、教育</t>
  </si>
  <si>
    <t>财政预算拨款收入</t>
  </si>
  <si>
    <t>二、社会保障和就业</t>
  </si>
  <si>
    <t>非税收入</t>
  </si>
  <si>
    <t>三、卫生健康支出</t>
  </si>
  <si>
    <t>二、政府性基金预算拨款收入</t>
  </si>
  <si>
    <t>四、住房保障支出</t>
  </si>
  <si>
    <t>五、政府性基金支出</t>
  </si>
  <si>
    <t>……</t>
  </si>
  <si>
    <t>本年收入合计</t>
  </si>
  <si>
    <t>本年支出合计</t>
  </si>
  <si>
    <t>用事业基金弥补收支差额</t>
  </si>
  <si>
    <t>结转下年</t>
  </si>
  <si>
    <t>上年结转</t>
  </si>
  <si>
    <t>收入总计</t>
  </si>
  <si>
    <t>支出总计</t>
  </si>
  <si>
    <t>收入预算表</t>
  </si>
  <si>
    <t>功能分类
科目名称</t>
  </si>
  <si>
    <t>总计</t>
  </si>
  <si>
    <t>本年收入</t>
  </si>
  <si>
    <t>用
事
业
基
金
弥
补
收
支
差
额</t>
  </si>
  <si>
    <t>上
年
结
转</t>
  </si>
  <si>
    <t>合计</t>
  </si>
  <si>
    <t>一般公共预算拨款收入</t>
  </si>
  <si>
    <t>政
府
性
基
金
预
算
拨
款
收
入</t>
  </si>
  <si>
    <t>事业收入</t>
  </si>
  <si>
    <t>事
业
单
位
经
营
收
入</t>
  </si>
  <si>
    <t>上
级
补
助
收
入</t>
  </si>
  <si>
    <t>附
属
单
位
上
缴
收
入</t>
  </si>
  <si>
    <t>其
他
收
入</t>
  </si>
  <si>
    <t>小计</t>
  </si>
  <si>
    <t>教育收费收入</t>
  </si>
  <si>
    <t>其他事业收入</t>
  </si>
  <si>
    <t xml:space="preserve"> 普通教育</t>
  </si>
  <si>
    <t xml:space="preserve">  小学教育</t>
  </si>
  <si>
    <t xml:space="preserve">        机关事业单位基本养老保险缴费支出</t>
  </si>
  <si>
    <t xml:space="preserve">        机关事业单位职业年金缴费支出</t>
  </si>
  <si>
    <t xml:space="preserve">  其他社会保障和就业支出</t>
  </si>
  <si>
    <t xml:space="preserve">    其他社会保障和就业支出</t>
  </si>
  <si>
    <t>三、卫生和健康支出</t>
  </si>
  <si>
    <t xml:space="preserve">  行政事业单位医疗</t>
  </si>
  <si>
    <t xml:space="preserve">    事业单位医疗</t>
  </si>
  <si>
    <t xml:space="preserve">  住房改革支出</t>
  </si>
  <si>
    <t xml:space="preserve">    住房公积金</t>
  </si>
  <si>
    <t>支出预算表</t>
  </si>
  <si>
    <t>基本支出</t>
  </si>
  <si>
    <t>项目
支出</t>
  </si>
  <si>
    <t>事业
单位
经营
支出</t>
  </si>
  <si>
    <t>对附属
单位补
助支出</t>
  </si>
  <si>
    <t>上缴
上级
支出</t>
  </si>
  <si>
    <t>人员经费</t>
  </si>
  <si>
    <t>公用经费</t>
  </si>
  <si>
    <t>财政拨款收支预算表</t>
  </si>
  <si>
    <t>一般公共
预算</t>
  </si>
  <si>
    <t>政府性基金预算</t>
  </si>
  <si>
    <t>一般公共预算拨款</t>
  </si>
  <si>
    <t>政府性基金预算拨款</t>
  </si>
  <si>
    <t>一般公共预算财政拨款功能分类支出预算表</t>
  </si>
  <si>
    <t>一般公共预算财政拨款部门经济分类支出预算表</t>
  </si>
  <si>
    <t>经济分类科目</t>
  </si>
  <si>
    <t>一、工资福利支出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</si>
  <si>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</si>
  <si>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</si>
  <si>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</si>
  <si>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</si>
  <si>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</si>
  <si>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</si>
  <si>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</si>
  <si>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</si>
  <si>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</si>
  <si>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</si>
  <si>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</si>
  <si>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</si>
  <si>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</si>
  <si>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二、商品和服务支出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</si>
  <si>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</si>
  <si>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</si>
  <si>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</si>
  <si>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</si>
  <si>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</si>
  <si>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</si>
  <si>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</si>
  <si>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</si>
  <si>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</si>
  <si>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</si>
  <si>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</si>
  <si>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</si>
  <si>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</si>
  <si>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</si>
  <si>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</si>
  <si>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</si>
  <si>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</si>
  <si>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</si>
  <si>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</si>
  <si>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</si>
  <si>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</si>
  <si>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</si>
  <si>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</si>
  <si>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</si>
  <si>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</si>
  <si>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</si>
  <si>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</si>
  <si>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三、对个人和家庭的补助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</si>
  <si>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</si>
  <si>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</si>
  <si>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</si>
  <si>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</si>
  <si>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</si>
  <si>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</si>
  <si>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</si>
  <si>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</si>
  <si>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</si>
  <si>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</si>
  <si>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其他对个人和家庭的补助</t>
  </si>
  <si>
    <t>四、债务利息及费用支出</t>
  </si>
  <si>
    <t>国内债务付息</t>
  </si>
  <si>
    <t>国外债务付息</t>
  </si>
  <si>
    <t>国内债务发行费用</t>
  </si>
  <si>
    <t>国外债务发行费用</t>
  </si>
  <si>
    <t>五、资本性支出（基本建设）发改部门安排的支出</t>
  </si>
  <si>
    <t>房屋建筑物购置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</si>
  <si>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</si>
  <si>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</si>
  <si>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</si>
  <si>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</si>
  <si>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</si>
  <si>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</si>
  <si>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</si>
  <si>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</si>
  <si>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</si>
  <si>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</si>
  <si>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其他资本性支出</t>
  </si>
  <si>
    <t>六、资本性支出</t>
  </si>
  <si>
    <t>土地补偿</t>
  </si>
  <si>
    <t>安置补助</t>
  </si>
  <si>
    <t>地上附着物和青苗补偿</t>
  </si>
  <si>
    <t>拆迁补偿</t>
  </si>
  <si>
    <t>其他基本建设支出</t>
  </si>
  <si>
    <t>七、对企业补助（基本建设）发改部门安排的</t>
  </si>
  <si>
    <t>资本金注入</t>
  </si>
  <si>
    <t>其他对企业补助</t>
  </si>
  <si>
    <t>八、对企业补助</t>
  </si>
  <si>
    <t>政府投资基金股权投资</t>
  </si>
  <si>
    <t>费用补贴</t>
  </si>
  <si>
    <t>利息补贴</t>
  </si>
  <si>
    <t>九、对社会保障基金补助</t>
  </si>
  <si>
    <t>对社会保险基金补助</t>
  </si>
  <si>
    <t>补充全国社会保障基金</t>
  </si>
  <si>
    <t>十、其他支出</t>
  </si>
  <si>
    <t>赠与</t>
  </si>
  <si>
    <t>国家赔偿费用支出</t>
  </si>
  <si>
    <t>对民间非营利组织和群众性自治组织补贴</t>
  </si>
  <si>
    <t>其他支出</t>
  </si>
  <si>
    <t>注：表格中涂颜色部分不得有基本支出。</t>
  </si>
  <si>
    <t>一、机关工资福利支出</t>
  </si>
  <si>
    <t>工资奖金津补贴</t>
  </si>
  <si>
    <t>社会保障缴费</t>
  </si>
  <si>
    <t>二、机关商品和服务支出</t>
  </si>
  <si>
    <t>办公经费</t>
  </si>
  <si>
    <t>专用材料购置费</t>
  </si>
  <si>
    <t xml:space="preserve">  因公出国（境）费用</t>
  </si>
  <si>
    <t>三、机关资本性支出（一）</t>
  </si>
  <si>
    <t>房屋建筑物购建</t>
  </si>
  <si>
    <t>土地征迁补偿和安置支出</t>
  </si>
  <si>
    <t>设备购置</t>
  </si>
  <si>
    <t>四、机关资本性支出（二）</t>
  </si>
  <si>
    <t>五、对事业单位经常性补助</t>
  </si>
  <si>
    <t>工资福利支出</t>
  </si>
  <si>
    <t>商品和服务支出</t>
  </si>
  <si>
    <t>其他对事业单位补助</t>
  </si>
  <si>
    <t>六、对事业单位资本性补助</t>
  </si>
  <si>
    <t>资本性支出（一）</t>
  </si>
  <si>
    <t>资本性支出（二）</t>
  </si>
  <si>
    <t>七、对企业补助</t>
  </si>
  <si>
    <t>八、对企业资本性支出</t>
  </si>
  <si>
    <t>对企业资本性支出（一）</t>
  </si>
  <si>
    <t>对企业资本性支出（二）</t>
  </si>
  <si>
    <t>九、对个人和家庭的补助</t>
  </si>
  <si>
    <t>社会福利和救助</t>
  </si>
  <si>
    <t>离退休费</t>
  </si>
  <si>
    <t>其他对个人和家庭补助</t>
  </si>
  <si>
    <t>十、对社会保障基金补助</t>
  </si>
  <si>
    <t>十一、债务利息及费用支出</t>
  </si>
  <si>
    <t>十二、债务还本支出</t>
  </si>
  <si>
    <t>国内债务还本</t>
  </si>
  <si>
    <t>国处债务还本</t>
  </si>
  <si>
    <t>十三、其他支出</t>
  </si>
  <si>
    <t>一般公共预算“三公”经费支出预算表</t>
  </si>
  <si>
    <t>2021年预算数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</si>
  <si>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</si>
  <si>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</si>
  <si>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</si>
  <si>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</si>
  <si>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</si>
  <si>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说明：1、“2021年预算数”的单位范围包括部门本级及所属 1 个预算单位。</t>
  </si>
  <si>
    <t xml:space="preserve">      2、“2021年预算数”的实有人员 63人，其中：在职人员63人，离退休人员 0 人。</t>
  </si>
  <si>
    <t>政府性基金预算财政拨款支出预算表</t>
  </si>
  <si>
    <t>部门项目支出绩效目标表</t>
  </si>
  <si>
    <t>项目名称</t>
  </si>
  <si>
    <t>预算部门
及编码</t>
  </si>
  <si>
    <t>基层预算单位
及编码</t>
  </si>
  <si>
    <t>项目属性</t>
  </si>
  <si>
    <t xml:space="preserve">新增项目□      延续项目 □ </t>
  </si>
  <si>
    <t>项目期</t>
  </si>
  <si>
    <t>项目资金   
（万元）</t>
  </si>
  <si>
    <t>年度资金总额：</t>
  </si>
  <si>
    <t>其中：财政拨款                                 其他资金</t>
  </si>
  <si>
    <t>项目绩效目标</t>
  </si>
  <si>
    <t>年度目标</t>
  </si>
  <si>
    <t>中长期目标</t>
  </si>
  <si>
    <t>年度绩效指标</t>
  </si>
  <si>
    <t>一级指标</t>
  </si>
  <si>
    <t>二级指标</t>
  </si>
  <si>
    <t>三级指标</t>
  </si>
  <si>
    <t>指标值</t>
  </si>
  <si>
    <t xml:space="preserve">产出指标                                      </t>
  </si>
  <si>
    <t>数量指标</t>
  </si>
  <si>
    <t>质量指标</t>
  </si>
  <si>
    <t>时效指标</t>
  </si>
  <si>
    <t>成本指标</t>
  </si>
  <si>
    <t xml:space="preserve">效果指标                                           </t>
  </si>
  <si>
    <t>经济效益指标</t>
  </si>
  <si>
    <t>社会效益指标</t>
  </si>
  <si>
    <t>环境效益指标</t>
  </si>
  <si>
    <t>可持续影响指标</t>
  </si>
  <si>
    <t>服务对象满意度指标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</si>
</sst>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3">
    <font>
      <sz val="11"/>
      <color indexed="8"/>
      <name val="宋体"/>
      <charset val="134"/>
    </font>
    <font>
      <sz val="12"/>
      <color indexed="8"/>
      <name val="黑体"/>
      <charset val="134"/>
    </font>
    <font>
      <sz val="12"/>
      <color indexed="8"/>
      <name val="宋体"/>
      <charset val="134"/>
    </font>
    <font>
      <sz val="20"/>
      <color indexed="8"/>
      <name val="宋体"/>
      <charset val="134"/>
      <scheme val="major"/>
    </font>
    <font>
      <sz val="11"/>
      <color indexed="8"/>
      <name val="宋体"/>
      <charset val="134"/>
      <scheme val="minor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indexed="20"/>
      <name val="宋体"/>
      <charset val="134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2"/>
      <name val="宋体"/>
      <charset val="134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17"/>
      <name val="宋体"/>
      <charset val="134"/>
    </font>
    <font>
      <sz val="10"/>
      <color indexed="8"/>
      <name val="Arial"/>
      <charset val="134"/>
    </font>
    <font>
      <sz val="10"/>
      <name val="Arial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94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14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10" borderId="15" applyNumberFormat="0" applyFont="0" applyAlignment="0" applyProtection="0">
      <alignment vertical="center"/>
    </xf>
    <xf numFmtId="0" fontId="16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3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/>
    <xf numFmtId="0" fontId="20" fillId="0" borderId="0" applyNumberFormat="0" applyFill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16" fillId="0" borderId="0"/>
    <xf numFmtId="0" fontId="13" fillId="12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3" fillId="14" borderId="18" applyNumberFormat="0" applyAlignment="0" applyProtection="0">
      <alignment vertical="center"/>
    </xf>
    <xf numFmtId="0" fontId="24" fillId="14" borderId="14" applyNumberFormat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5" fillId="15" borderId="19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6" fillId="0" borderId="0"/>
    <xf numFmtId="0" fontId="13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16" fillId="0" borderId="0"/>
    <xf numFmtId="0" fontId="9" fillId="35" borderId="0" applyNumberFormat="0" applyBorder="0" applyAlignment="0" applyProtection="0">
      <alignment vertical="center"/>
    </xf>
    <xf numFmtId="0" fontId="13" fillId="3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6" fillId="0" borderId="0"/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>
      <alignment vertical="center"/>
    </xf>
    <xf numFmtId="0" fontId="8" fillId="0" borderId="0">
      <alignment vertical="center"/>
    </xf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31" fillId="0" borderId="0"/>
    <xf numFmtId="0" fontId="30" fillId="34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32" fillId="0" borderId="0"/>
  </cellStyleXfs>
  <cellXfs count="51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0" fillId="0" borderId="0" xfId="0" applyAlignment="1"/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left" vertical="center" indent="1"/>
    </xf>
    <xf numFmtId="0" fontId="2" fillId="0" borderId="1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2" xfId="0" applyBorder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 indent="1"/>
    </xf>
    <xf numFmtId="0" fontId="0" fillId="0" borderId="1" xfId="0" applyFill="1" applyBorder="1">
      <alignment vertical="center"/>
    </xf>
    <xf numFmtId="0" fontId="0" fillId="2" borderId="1" xfId="0" applyFill="1" applyBorder="1">
      <alignment vertical="center"/>
    </xf>
    <xf numFmtId="0" fontId="0" fillId="0" borderId="1" xfId="0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0" fillId="3" borderId="1" xfId="0" applyFill="1" applyBorder="1">
      <alignment vertical="center"/>
    </xf>
    <xf numFmtId="0" fontId="0" fillId="0" borderId="1" xfId="0" applyBorder="1" applyAlignment="1">
      <alignment horizontal="right" vertical="center"/>
    </xf>
    <xf numFmtId="0" fontId="6" fillId="0" borderId="1" xfId="0" applyFont="1" applyBorder="1" applyAlignment="1">
      <alignment horizontal="right" vertical="center"/>
    </xf>
    <xf numFmtId="0" fontId="0" fillId="0" borderId="13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indent="2"/>
    </xf>
    <xf numFmtId="176" fontId="7" fillId="3" borderId="1" xfId="20" applyNumberFormat="1" applyFont="1" applyFill="1" applyBorder="1" applyAlignment="1">
      <alignment horizontal="left" vertical="center" wrapText="1"/>
    </xf>
  </cellXfs>
  <cellStyles count="9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差_2012年度部门决算审核模板-杨皓修订0913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差_出版署2010年度中央部门决算草案" xfId="12"/>
    <cellStyle name="百分比" xfId="13" builtinId="5"/>
    <cellStyle name="差_5.中央部门决算（草案)-1 2" xfId="14"/>
    <cellStyle name="已访问的超链接" xfId="15" builtinId="9"/>
    <cellStyle name="注释" xfId="16" builtinId="10"/>
    <cellStyle name="常规 6" xfId="17"/>
    <cellStyle name="差_出版署2010年度中央部门决算草案 2" xfId="18"/>
    <cellStyle name="警告文本" xfId="19" builtinId="11"/>
    <cellStyle name="常规_2007年行政单位基层表样表 3" xfId="20"/>
    <cellStyle name="60% - 强调文字颜色 2" xfId="21" builtinId="36"/>
    <cellStyle name="标题 4" xfId="22" builtinId="19"/>
    <cellStyle name="标题" xfId="23" builtinId="15"/>
    <cellStyle name="常规 5 2" xfId="24"/>
    <cellStyle name="解释性文本" xfId="25" builtinId="53"/>
    <cellStyle name="标题 1" xfId="26" builtinId="16"/>
    <cellStyle name="标题 2" xfId="27" builtinId="17"/>
    <cellStyle name="常规 5 2 2" xfId="28"/>
    <cellStyle name="60% - 强调文字颜色 1" xfId="29" builtinId="32"/>
    <cellStyle name="标题 3" xfId="30" builtinId="18"/>
    <cellStyle name="60% - 强调文字颜色 4" xfId="31" builtinId="44"/>
    <cellStyle name="输出" xfId="32" builtinId="21"/>
    <cellStyle name="计算" xfId="33" builtinId="22"/>
    <cellStyle name="差_2011年度部门决算审核模板（2011.9.4修改稿）冯" xfId="34"/>
    <cellStyle name="检查单元格" xfId="35" builtinId="23"/>
    <cellStyle name="20% - 强调文字颜色 6" xfId="36" builtinId="50"/>
    <cellStyle name="强调文字颜色 2" xfId="37" builtinId="33"/>
    <cellStyle name="链接单元格" xfId="38" builtinId="24"/>
    <cellStyle name="汇总" xfId="39" builtinId="25"/>
    <cellStyle name="好" xfId="40" builtinId="26"/>
    <cellStyle name="适中" xfId="41" builtinId="28"/>
    <cellStyle name="20% - 强调文字颜色 5" xfId="42" builtinId="46"/>
    <cellStyle name="常规 8 2" xfId="43"/>
    <cellStyle name="强调文字颜色 1" xfId="44" builtinId="29"/>
    <cellStyle name="20% - 强调文字颜色 1" xfId="45" builtinId="30"/>
    <cellStyle name="40% - 强调文字颜色 1" xfId="46" builtinId="31"/>
    <cellStyle name="20% - 强调文字颜色 2" xfId="47" builtinId="34"/>
    <cellStyle name="40% - 强调文字颜色 2" xfId="48" builtinId="35"/>
    <cellStyle name="强调文字颜色 3" xfId="49" builtinId="37"/>
    <cellStyle name="强调文字颜色 4" xfId="50" builtinId="41"/>
    <cellStyle name="20% - 强调文字颜色 4" xfId="51" builtinId="42"/>
    <cellStyle name="40% - 强调文字颜色 4" xfId="52" builtinId="43"/>
    <cellStyle name="强调文字颜色 5" xfId="53" builtinId="45"/>
    <cellStyle name="40% - 强调文字颜色 5" xfId="54" builtinId="47"/>
    <cellStyle name="60% - 强调文字颜色 5" xfId="55" builtinId="48"/>
    <cellStyle name="强调文字颜色 6" xfId="56" builtinId="49"/>
    <cellStyle name="好_出版署2010年度中央部门决算草案 2" xfId="57"/>
    <cellStyle name="常规 10" xfId="58"/>
    <cellStyle name="40% - 强调文字颜色 6" xfId="59" builtinId="51"/>
    <cellStyle name="60% - 强调文字颜色 6" xfId="60" builtinId="52"/>
    <cellStyle name="差_2011年度部门决算审核模板（2011.9.4修改稿）冯 2" xfId="61"/>
    <cellStyle name="差_2012年度部门决算审核模板-杨皓修订0913 2" xfId="62"/>
    <cellStyle name="常规 2" xfId="63"/>
    <cellStyle name="差_5.中央部门决算（草案)-1" xfId="64"/>
    <cellStyle name="差_全国友协2010年度中央部门决算（草案）" xfId="65"/>
    <cellStyle name="差_全国友协2010年度中央部门决算（草案） 2" xfId="66"/>
    <cellStyle name="差_司法部2010年度中央部门决算（草案）报" xfId="67"/>
    <cellStyle name="差_司法部2010年度中央部门决算（草案）报 2" xfId="68"/>
    <cellStyle name="常规 11" xfId="69"/>
    <cellStyle name="常规 2 2" xfId="70"/>
    <cellStyle name="常规 3" xfId="71"/>
    <cellStyle name="常规 3 2" xfId="72"/>
    <cellStyle name="常规 4" xfId="73"/>
    <cellStyle name="常规 4 2" xfId="74"/>
    <cellStyle name="常规 5" xfId="75"/>
    <cellStyle name="常规 5 3" xfId="76"/>
    <cellStyle name="常规 6 2" xfId="77"/>
    <cellStyle name="常规 7" xfId="78"/>
    <cellStyle name="常规 7 2" xfId="79"/>
    <cellStyle name="常规 8" xfId="80"/>
    <cellStyle name="常规 9" xfId="81"/>
    <cellStyle name="好_2011年度部门决算审核模板（2011.9.4修改稿）冯" xfId="82"/>
    <cellStyle name="好_2011年度部门决算审核模板（2011.9.4修改稿）冯 2" xfId="83"/>
    <cellStyle name="好_2012年度部门决算审核模板-杨皓修订0913" xfId="84"/>
    <cellStyle name="好_2012年度部门决算审核模板-杨皓修订0913 2" xfId="85"/>
    <cellStyle name="好_5.中央部门决算（草案)-1" xfId="86"/>
    <cellStyle name="好_5.中央部门决算（草案)-1 2" xfId="87"/>
    <cellStyle name="好_出版署2010年度中央部门决算草案" xfId="88"/>
    <cellStyle name="好_全国友协2010年度中央部门决算（草案）" xfId="89"/>
    <cellStyle name="好_全国友协2010年度中央部门决算（草案） 2" xfId="90"/>
    <cellStyle name="好_司法部2010年度中央部门决算（草案）报" xfId="91"/>
    <cellStyle name="好_司法部2010年度中央部门决算（草案）报 2" xfId="92"/>
    <cellStyle name="样式 1" xfId="9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D19"/>
  <sheetViews>
    <sheetView showZeros="0" workbookViewId="0">
      <selection activeCell="G12" sqref="G12"/>
    </sheetView>
  </sheetViews>
  <sheetFormatPr defaultColWidth="9" defaultRowHeight="13.5" outlineLevelCol="3"/>
  <cols>
    <col min="1" max="1" width="29.625" customWidth="1"/>
    <col min="2" max="2" width="13.75" customWidth="1"/>
    <col min="3" max="3" width="29.5" customWidth="1"/>
    <col min="4" max="4" width="14.125" customWidth="1"/>
  </cols>
  <sheetData>
    <row r="2" ht="31.5" customHeight="1" spans="1:4">
      <c r="A2" s="15" t="s">
        <v>0</v>
      </c>
      <c r="B2" s="15"/>
      <c r="C2" s="15"/>
      <c r="D2" s="15"/>
    </row>
    <row r="3" ht="22.5" customHeight="1" spans="4:4">
      <c r="D3" s="26" t="s">
        <v>1</v>
      </c>
    </row>
    <row r="4" ht="21" customHeight="1" spans="1:4">
      <c r="A4" s="19" t="s">
        <v>2</v>
      </c>
      <c r="B4" s="21"/>
      <c r="C4" s="19" t="s">
        <v>3</v>
      </c>
      <c r="D4" s="21"/>
    </row>
    <row r="5" ht="21" customHeight="1" spans="1:4">
      <c r="A5" s="23" t="s">
        <v>4</v>
      </c>
      <c r="B5" s="23" t="s">
        <v>5</v>
      </c>
      <c r="C5" s="23" t="s">
        <v>4</v>
      </c>
      <c r="D5" s="23" t="s">
        <v>5</v>
      </c>
    </row>
    <row r="6" ht="21" customHeight="1" spans="1:4">
      <c r="A6" s="24" t="s">
        <v>6</v>
      </c>
      <c r="B6" s="24">
        <v>995.04</v>
      </c>
      <c r="C6" s="45" t="s">
        <v>7</v>
      </c>
      <c r="D6" s="24">
        <v>638.17</v>
      </c>
    </row>
    <row r="7" ht="21" customHeight="1" spans="1:4">
      <c r="A7" s="49" t="s">
        <v>8</v>
      </c>
      <c r="B7" s="24"/>
      <c r="C7" s="45" t="s">
        <v>9</v>
      </c>
      <c r="D7" s="24">
        <v>208.76</v>
      </c>
    </row>
    <row r="8" ht="21" customHeight="1" spans="1:4">
      <c r="A8" s="49" t="s">
        <v>10</v>
      </c>
      <c r="B8" s="24"/>
      <c r="C8" s="45" t="s">
        <v>11</v>
      </c>
      <c r="D8" s="24">
        <v>34.3</v>
      </c>
    </row>
    <row r="9" ht="21" customHeight="1" spans="1:4">
      <c r="A9" s="24" t="s">
        <v>12</v>
      </c>
      <c r="B9" s="24"/>
      <c r="C9" s="45" t="s">
        <v>13</v>
      </c>
      <c r="D9" s="24">
        <v>113.81</v>
      </c>
    </row>
    <row r="10" ht="21" customHeight="1" spans="1:4">
      <c r="A10" s="24"/>
      <c r="B10" s="24"/>
      <c r="C10" s="24" t="s">
        <v>14</v>
      </c>
      <c r="D10" s="24"/>
    </row>
    <row r="11" ht="21" customHeight="1" spans="1:4">
      <c r="A11" s="24"/>
      <c r="B11" s="24"/>
      <c r="C11" s="50" t="s">
        <v>15</v>
      </c>
      <c r="D11" s="24"/>
    </row>
    <row r="12" ht="21" customHeight="1" spans="1:4">
      <c r="A12" s="24"/>
      <c r="B12" s="24"/>
      <c r="C12" s="24"/>
      <c r="D12" s="24"/>
    </row>
    <row r="13" ht="21" customHeight="1" spans="1:4">
      <c r="A13" s="24"/>
      <c r="B13" s="24"/>
      <c r="C13" s="24"/>
      <c r="D13" s="24"/>
    </row>
    <row r="14" ht="21" customHeight="1" spans="1:4">
      <c r="A14" s="24"/>
      <c r="B14" s="24"/>
      <c r="C14" s="24"/>
      <c r="D14" s="24"/>
    </row>
    <row r="15" ht="21" customHeight="1" spans="1:4">
      <c r="A15" s="24"/>
      <c r="B15" s="24"/>
      <c r="C15" s="24"/>
      <c r="D15" s="24"/>
    </row>
    <row r="16" ht="21" customHeight="1" spans="1:4">
      <c r="A16" s="25" t="s">
        <v>16</v>
      </c>
      <c r="B16" s="25">
        <f>B6+B9+B10+B11+B12+B13+B14</f>
        <v>995.04</v>
      </c>
      <c r="C16" s="25" t="s">
        <v>17</v>
      </c>
      <c r="D16" s="25">
        <f>SUM(D6:D15)</f>
        <v>995.04</v>
      </c>
    </row>
    <row r="17" ht="21" customHeight="1" spans="1:4">
      <c r="A17" s="24" t="s">
        <v>18</v>
      </c>
      <c r="B17" s="24"/>
      <c r="C17" s="24" t="s">
        <v>19</v>
      </c>
      <c r="D17" s="24"/>
    </row>
    <row r="18" ht="21" customHeight="1" spans="1:4">
      <c r="A18" s="24" t="s">
        <v>20</v>
      </c>
      <c r="B18" s="24"/>
      <c r="C18" s="24"/>
      <c r="D18" s="24"/>
    </row>
    <row r="19" ht="21" customHeight="1" spans="1:4">
      <c r="A19" s="25" t="s">
        <v>21</v>
      </c>
      <c r="B19" s="25">
        <f>B16+B17+B18</f>
        <v>995.04</v>
      </c>
      <c r="C19" s="25" t="s">
        <v>22</v>
      </c>
      <c r="D19" s="25">
        <f>D16+D17</f>
        <v>995.04</v>
      </c>
    </row>
  </sheetData>
  <mergeCells count="3">
    <mergeCell ref="A2:D2"/>
    <mergeCell ref="A4:B4"/>
    <mergeCell ref="C4:D4"/>
  </mergeCells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P21"/>
  <sheetViews>
    <sheetView showZeros="0" topLeftCell="A5" workbookViewId="0">
      <selection activeCell="A7" sqref="A7:E21"/>
    </sheetView>
  </sheetViews>
  <sheetFormatPr defaultColWidth="9" defaultRowHeight="13.5"/>
  <cols>
    <col min="1" max="1" width="38.25" customWidth="1"/>
    <col min="2" max="5" width="9.375"/>
    <col min="7" max="16" width="3.375" customWidth="1"/>
  </cols>
  <sheetData>
    <row r="2" ht="21.75" customHeight="1" spans="1:16">
      <c r="A2" s="15" t="s">
        <v>23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</row>
    <row r="3" ht="18" customHeight="1" spans="13:16">
      <c r="M3" s="32" t="s">
        <v>1</v>
      </c>
      <c r="N3" s="32"/>
      <c r="O3" s="32"/>
      <c r="P3" s="32"/>
    </row>
    <row r="4" s="31" customFormat="1" ht="21" customHeight="1" spans="1:16">
      <c r="A4" s="17" t="s">
        <v>24</v>
      </c>
      <c r="B4" s="17" t="s">
        <v>25</v>
      </c>
      <c r="C4" s="33" t="s">
        <v>26</v>
      </c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17" t="s">
        <v>27</v>
      </c>
      <c r="P4" s="17" t="s">
        <v>28</v>
      </c>
    </row>
    <row r="5" s="31" customFormat="1" ht="42.75" customHeight="1" spans="1:16">
      <c r="A5" s="48"/>
      <c r="B5" s="48"/>
      <c r="C5" s="17" t="s">
        <v>29</v>
      </c>
      <c r="D5" s="33" t="s">
        <v>30</v>
      </c>
      <c r="E5" s="33"/>
      <c r="F5" s="33"/>
      <c r="G5" s="17" t="s">
        <v>31</v>
      </c>
      <c r="H5" s="33" t="s">
        <v>32</v>
      </c>
      <c r="I5" s="33"/>
      <c r="J5" s="33"/>
      <c r="K5" s="17" t="s">
        <v>33</v>
      </c>
      <c r="L5" s="17" t="s">
        <v>34</v>
      </c>
      <c r="M5" s="17" t="s">
        <v>35</v>
      </c>
      <c r="N5" s="17" t="s">
        <v>36</v>
      </c>
      <c r="O5" s="48"/>
      <c r="P5" s="48"/>
    </row>
    <row r="6" s="31" customFormat="1" ht="119.25" customHeight="1" spans="1:16">
      <c r="A6" s="41"/>
      <c r="B6" s="41"/>
      <c r="C6" s="41"/>
      <c r="D6" s="33" t="s">
        <v>37</v>
      </c>
      <c r="E6" s="33" t="s">
        <v>8</v>
      </c>
      <c r="F6" s="33" t="s">
        <v>10</v>
      </c>
      <c r="G6" s="41"/>
      <c r="H6" s="33" t="s">
        <v>37</v>
      </c>
      <c r="I6" s="33" t="s">
        <v>38</v>
      </c>
      <c r="J6" s="33" t="s">
        <v>39</v>
      </c>
      <c r="K6" s="41"/>
      <c r="L6" s="41"/>
      <c r="M6" s="41"/>
      <c r="N6" s="41"/>
      <c r="O6" s="41"/>
      <c r="P6" s="41"/>
    </row>
    <row r="7" ht="18" customHeight="1" spans="1:16">
      <c r="A7" s="42" t="s">
        <v>7</v>
      </c>
      <c r="B7" s="24">
        <v>638.17</v>
      </c>
      <c r="C7" s="24">
        <v>638.17</v>
      </c>
      <c r="D7" s="24">
        <v>638.17</v>
      </c>
      <c r="E7" s="24">
        <v>638.17</v>
      </c>
      <c r="F7" s="24"/>
      <c r="G7" s="24"/>
      <c r="H7" s="24">
        <f>I7+J7</f>
        <v>0</v>
      </c>
      <c r="I7" s="24"/>
      <c r="J7" s="24"/>
      <c r="K7" s="24"/>
      <c r="L7" s="24"/>
      <c r="M7" s="24"/>
      <c r="N7" s="24"/>
      <c r="O7" s="24"/>
      <c r="P7" s="24"/>
    </row>
    <row r="8" ht="18" customHeight="1" spans="1:16">
      <c r="A8" s="43" t="s">
        <v>40</v>
      </c>
      <c r="B8" s="24">
        <v>638.17</v>
      </c>
      <c r="C8" s="24">
        <v>638.17</v>
      </c>
      <c r="D8" s="24">
        <v>638.17</v>
      </c>
      <c r="E8" s="24">
        <v>638.17</v>
      </c>
      <c r="F8" s="24"/>
      <c r="G8" s="24"/>
      <c r="H8" s="24">
        <f>I8+J8</f>
        <v>0</v>
      </c>
      <c r="I8" s="24"/>
      <c r="J8" s="24"/>
      <c r="K8" s="24"/>
      <c r="L8" s="24"/>
      <c r="M8" s="24"/>
      <c r="N8" s="24"/>
      <c r="O8" s="24"/>
      <c r="P8" s="24"/>
    </row>
    <row r="9" ht="18" customHeight="1" spans="1:16">
      <c r="A9" s="43" t="s">
        <v>41</v>
      </c>
      <c r="B9" s="24">
        <v>638.17</v>
      </c>
      <c r="C9" s="24">
        <v>638.17</v>
      </c>
      <c r="D9" s="24">
        <v>638.17</v>
      </c>
      <c r="E9" s="24">
        <v>638.17</v>
      </c>
      <c r="F9" s="24"/>
      <c r="G9" s="24"/>
      <c r="H9" s="24">
        <f>I9+J9</f>
        <v>0</v>
      </c>
      <c r="I9" s="24"/>
      <c r="J9" s="24"/>
      <c r="K9" s="24"/>
      <c r="L9" s="24"/>
      <c r="M9" s="24"/>
      <c r="N9" s="24"/>
      <c r="O9" s="24"/>
      <c r="P9" s="24"/>
    </row>
    <row r="10" ht="18" customHeight="1" spans="1:16">
      <c r="A10" s="43" t="s">
        <v>9</v>
      </c>
      <c r="B10" s="24">
        <v>208.76</v>
      </c>
      <c r="C10" s="24">
        <v>208.76</v>
      </c>
      <c r="D10" s="24">
        <v>208.76</v>
      </c>
      <c r="E10" s="24">
        <v>208.76</v>
      </c>
      <c r="F10" s="24"/>
      <c r="G10" s="24"/>
      <c r="H10" s="24">
        <f>I10+J10</f>
        <v>0</v>
      </c>
      <c r="I10" s="24"/>
      <c r="J10" s="24"/>
      <c r="K10" s="24"/>
      <c r="L10" s="24"/>
      <c r="M10" s="24"/>
      <c r="N10" s="24"/>
      <c r="O10" s="24"/>
      <c r="P10" s="24"/>
    </row>
    <row r="11" ht="18" customHeight="1" spans="1:16">
      <c r="A11" s="43" t="s">
        <v>42</v>
      </c>
      <c r="B11" s="24">
        <v>138.94</v>
      </c>
      <c r="C11" s="24">
        <v>138.94</v>
      </c>
      <c r="D11" s="24">
        <v>138.94</v>
      </c>
      <c r="E11" s="24">
        <v>138.94</v>
      </c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</row>
    <row r="12" ht="18" customHeight="1" spans="1:16">
      <c r="A12" s="43" t="s">
        <v>43</v>
      </c>
      <c r="B12" s="24">
        <v>69.47</v>
      </c>
      <c r="C12" s="24">
        <v>69.47</v>
      </c>
      <c r="D12" s="24">
        <v>69.47</v>
      </c>
      <c r="E12" s="24">
        <v>69.47</v>
      </c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</row>
    <row r="13" ht="18" customHeight="1" spans="1:16">
      <c r="A13" s="43" t="s">
        <v>44</v>
      </c>
      <c r="B13" s="24">
        <v>0.35</v>
      </c>
      <c r="C13" s="24">
        <v>0.35</v>
      </c>
      <c r="D13" s="24">
        <v>0.35</v>
      </c>
      <c r="E13" s="24">
        <v>0.35</v>
      </c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</row>
    <row r="14" ht="18" customHeight="1" spans="1:16">
      <c r="A14" s="43" t="s">
        <v>45</v>
      </c>
      <c r="B14" s="24">
        <v>0.35</v>
      </c>
      <c r="C14" s="24">
        <v>0.35</v>
      </c>
      <c r="D14" s="24">
        <v>0.35</v>
      </c>
      <c r="E14" s="24">
        <v>0.35</v>
      </c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</row>
    <row r="15" ht="18" customHeight="1" spans="1:16">
      <c r="A15" s="43" t="s">
        <v>46</v>
      </c>
      <c r="B15" s="24">
        <v>34.3</v>
      </c>
      <c r="C15" s="24">
        <v>34.3</v>
      </c>
      <c r="D15" s="24">
        <v>34.3</v>
      </c>
      <c r="E15" s="24">
        <v>34.3</v>
      </c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</row>
    <row r="16" ht="18" customHeight="1" spans="1:16">
      <c r="A16" s="43" t="s">
        <v>47</v>
      </c>
      <c r="B16" s="24">
        <v>34.3</v>
      </c>
      <c r="C16" s="24">
        <v>34.3</v>
      </c>
      <c r="D16" s="24">
        <v>34.3</v>
      </c>
      <c r="E16" s="24">
        <v>34.3</v>
      </c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</row>
    <row r="17" ht="18" customHeight="1" spans="1:16">
      <c r="A17" s="43" t="s">
        <v>48</v>
      </c>
      <c r="B17" s="24">
        <v>34.3</v>
      </c>
      <c r="C17" s="24">
        <v>34.3</v>
      </c>
      <c r="D17" s="24">
        <v>34.3</v>
      </c>
      <c r="E17" s="24">
        <v>34.3</v>
      </c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</row>
    <row r="18" ht="18" customHeight="1" spans="1:16">
      <c r="A18" s="43" t="s">
        <v>13</v>
      </c>
      <c r="B18" s="24">
        <v>113.81</v>
      </c>
      <c r="C18" s="24">
        <v>113.81</v>
      </c>
      <c r="D18" s="24">
        <v>113.81</v>
      </c>
      <c r="E18" s="24">
        <v>113.81</v>
      </c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</row>
    <row r="19" ht="18" customHeight="1" spans="1:16">
      <c r="A19" s="43" t="s">
        <v>49</v>
      </c>
      <c r="B19" s="24">
        <v>113.81</v>
      </c>
      <c r="C19" s="24">
        <v>113.81</v>
      </c>
      <c r="D19" s="24">
        <v>113.81</v>
      </c>
      <c r="E19" s="24">
        <v>113.81</v>
      </c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</row>
    <row r="20" ht="18" customHeight="1" spans="1:16">
      <c r="A20" s="43" t="s">
        <v>50</v>
      </c>
      <c r="B20" s="24">
        <v>113.81</v>
      </c>
      <c r="C20" s="24">
        <v>113.81</v>
      </c>
      <c r="D20" s="24">
        <v>113.81</v>
      </c>
      <c r="E20" s="24">
        <v>113.81</v>
      </c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</row>
    <row r="21" ht="18" customHeight="1" spans="1:16">
      <c r="A21" s="44" t="s">
        <v>29</v>
      </c>
      <c r="B21" s="24">
        <f>B7+B10+B15+B18</f>
        <v>995.04</v>
      </c>
      <c r="C21" s="24">
        <f>C7+C10+C15+C18</f>
        <v>995.04</v>
      </c>
      <c r="D21" s="24">
        <f>D7+D10+D15+D18</f>
        <v>995.04</v>
      </c>
      <c r="E21" s="24">
        <f>E7+E10+E15+E18</f>
        <v>995.04</v>
      </c>
      <c r="F21" s="24"/>
      <c r="G21" s="24"/>
      <c r="H21" s="24">
        <v>0</v>
      </c>
      <c r="I21" s="24"/>
      <c r="J21" s="24"/>
      <c r="K21" s="24"/>
      <c r="L21" s="24"/>
      <c r="M21" s="24"/>
      <c r="N21" s="24"/>
      <c r="O21" s="24"/>
      <c r="P21" s="24"/>
    </row>
  </sheetData>
  <mergeCells count="15">
    <mergeCell ref="A2:P2"/>
    <mergeCell ref="M3:P3"/>
    <mergeCell ref="C4:N4"/>
    <mergeCell ref="D5:F5"/>
    <mergeCell ref="H5:J5"/>
    <mergeCell ref="A4:A6"/>
    <mergeCell ref="B4:B6"/>
    <mergeCell ref="C5:C6"/>
    <mergeCell ref="G5:G6"/>
    <mergeCell ref="K5:K6"/>
    <mergeCell ref="L5:L6"/>
    <mergeCell ref="M5:M6"/>
    <mergeCell ref="N5:N6"/>
    <mergeCell ref="O4:O6"/>
    <mergeCell ref="P4:P6"/>
  </mergeCells>
  <printOptions horizontalCentered="1"/>
  <pageMargins left="0" right="0" top="0.748031496062992" bottom="0.748031496062992" header="0.31496062992126" footer="0.31496062992126"/>
  <pageSetup paperSize="9" scale="75" orientation="portrait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I20"/>
  <sheetViews>
    <sheetView showZeros="0" workbookViewId="0">
      <selection activeCell="A6" sqref="A6:E20"/>
    </sheetView>
  </sheetViews>
  <sheetFormatPr defaultColWidth="9" defaultRowHeight="13.5"/>
  <cols>
    <col min="1" max="1" width="42.625" customWidth="1"/>
    <col min="2" max="4" width="9.375"/>
    <col min="7" max="7" width="7.25" customWidth="1"/>
    <col min="8" max="8" width="7.625" customWidth="1"/>
    <col min="9" max="9" width="6.75" customWidth="1"/>
  </cols>
  <sheetData>
    <row r="2" ht="25.5" spans="1:9">
      <c r="A2" s="15" t="s">
        <v>51</v>
      </c>
      <c r="B2" s="15"/>
      <c r="C2" s="15"/>
      <c r="D2" s="15"/>
      <c r="E2" s="15"/>
      <c r="F2" s="15"/>
      <c r="G2" s="15"/>
      <c r="H2" s="15"/>
      <c r="I2" s="15"/>
    </row>
    <row r="3" ht="28.5" customHeight="1" spans="8:9">
      <c r="H3" s="32" t="s">
        <v>1</v>
      </c>
      <c r="I3" s="32"/>
    </row>
    <row r="4" s="31" customFormat="1" ht="28.5" customHeight="1" spans="1:9">
      <c r="A4" s="33" t="s">
        <v>24</v>
      </c>
      <c r="B4" s="33" t="s">
        <v>25</v>
      </c>
      <c r="C4" s="33" t="s">
        <v>52</v>
      </c>
      <c r="D4" s="33"/>
      <c r="E4" s="33"/>
      <c r="F4" s="33" t="s">
        <v>53</v>
      </c>
      <c r="G4" s="33" t="s">
        <v>54</v>
      </c>
      <c r="H4" s="33" t="s">
        <v>55</v>
      </c>
      <c r="I4" s="33" t="s">
        <v>56</v>
      </c>
    </row>
    <row r="5" s="31" customFormat="1" ht="40.5" customHeight="1" spans="1:9">
      <c r="A5" s="33"/>
      <c r="B5" s="33"/>
      <c r="C5" s="33" t="s">
        <v>29</v>
      </c>
      <c r="D5" s="33" t="s">
        <v>57</v>
      </c>
      <c r="E5" s="33" t="s">
        <v>58</v>
      </c>
      <c r="F5" s="33"/>
      <c r="G5" s="33"/>
      <c r="H5" s="33"/>
      <c r="I5" s="33"/>
    </row>
    <row r="6" ht="15.75" customHeight="1" spans="1:9">
      <c r="A6" s="42" t="s">
        <v>7</v>
      </c>
      <c r="B6" s="24">
        <v>638.17</v>
      </c>
      <c r="C6" s="24">
        <v>638.17</v>
      </c>
      <c r="D6" s="24">
        <v>638.17</v>
      </c>
      <c r="E6" s="24">
        <v>638.17</v>
      </c>
      <c r="F6" s="24"/>
      <c r="G6" s="24"/>
      <c r="H6" s="24"/>
      <c r="I6" s="24"/>
    </row>
    <row r="7" ht="15.75" customHeight="1" spans="1:9">
      <c r="A7" s="43" t="s">
        <v>40</v>
      </c>
      <c r="B7" s="24">
        <v>638.17</v>
      </c>
      <c r="C7" s="24">
        <v>638.17</v>
      </c>
      <c r="D7" s="24">
        <v>638.17</v>
      </c>
      <c r="E7" s="24">
        <v>638.17</v>
      </c>
      <c r="F7" s="24"/>
      <c r="G7" s="24"/>
      <c r="H7" s="24"/>
      <c r="I7" s="24"/>
    </row>
    <row r="8" ht="15.75" customHeight="1" spans="1:9">
      <c r="A8" s="43" t="s">
        <v>41</v>
      </c>
      <c r="B8" s="24">
        <v>638.17</v>
      </c>
      <c r="C8" s="24">
        <v>638.17</v>
      </c>
      <c r="D8" s="24">
        <v>638.17</v>
      </c>
      <c r="E8" s="24">
        <v>638.17</v>
      </c>
      <c r="F8" s="24"/>
      <c r="G8" s="24"/>
      <c r="H8" s="24"/>
      <c r="I8" s="24"/>
    </row>
    <row r="9" ht="15.75" customHeight="1" spans="1:9">
      <c r="A9" s="43" t="s">
        <v>9</v>
      </c>
      <c r="B9" s="24">
        <v>208.76</v>
      </c>
      <c r="C9" s="24">
        <v>208.76</v>
      </c>
      <c r="D9" s="24">
        <v>208.76</v>
      </c>
      <c r="E9" s="24">
        <v>208.76</v>
      </c>
      <c r="F9" s="24"/>
      <c r="G9" s="24"/>
      <c r="H9" s="24"/>
      <c r="I9" s="24"/>
    </row>
    <row r="10" ht="15.75" customHeight="1" spans="1:9">
      <c r="A10" s="43" t="s">
        <v>42</v>
      </c>
      <c r="B10" s="24">
        <v>138.94</v>
      </c>
      <c r="C10" s="24">
        <v>138.94</v>
      </c>
      <c r="D10" s="24">
        <v>138.94</v>
      </c>
      <c r="E10" s="24">
        <v>138.94</v>
      </c>
      <c r="F10" s="24"/>
      <c r="G10" s="24"/>
      <c r="H10" s="24"/>
      <c r="I10" s="24"/>
    </row>
    <row r="11" ht="15.75" customHeight="1" spans="1:9">
      <c r="A11" s="43" t="s">
        <v>43</v>
      </c>
      <c r="B11" s="24">
        <v>69.47</v>
      </c>
      <c r="C11" s="24">
        <v>69.47</v>
      </c>
      <c r="D11" s="24">
        <v>69.47</v>
      </c>
      <c r="E11" s="24">
        <v>69.47</v>
      </c>
      <c r="F11" s="24"/>
      <c r="G11" s="24"/>
      <c r="H11" s="24"/>
      <c r="I11" s="24"/>
    </row>
    <row r="12" ht="15.75" customHeight="1" spans="1:9">
      <c r="A12" s="43" t="s">
        <v>44</v>
      </c>
      <c r="B12" s="24">
        <v>0.35</v>
      </c>
      <c r="C12" s="24">
        <v>0.35</v>
      </c>
      <c r="D12" s="24">
        <v>0.35</v>
      </c>
      <c r="E12" s="24">
        <v>0.35</v>
      </c>
      <c r="F12" s="24"/>
      <c r="G12" s="24"/>
      <c r="H12" s="24"/>
      <c r="I12" s="24"/>
    </row>
    <row r="13" ht="15.75" customHeight="1" spans="1:9">
      <c r="A13" s="43" t="s">
        <v>45</v>
      </c>
      <c r="B13" s="24">
        <v>0.35</v>
      </c>
      <c r="C13" s="24">
        <v>0.35</v>
      </c>
      <c r="D13" s="24">
        <v>0.35</v>
      </c>
      <c r="E13" s="24">
        <v>0.35</v>
      </c>
      <c r="F13" s="24"/>
      <c r="G13" s="24"/>
      <c r="H13" s="24"/>
      <c r="I13" s="24"/>
    </row>
    <row r="14" ht="15.75" customHeight="1" spans="1:9">
      <c r="A14" s="43" t="s">
        <v>46</v>
      </c>
      <c r="B14" s="24">
        <v>34.3</v>
      </c>
      <c r="C14" s="24">
        <v>34.3</v>
      </c>
      <c r="D14" s="24">
        <v>34.3</v>
      </c>
      <c r="E14" s="24">
        <v>34.3</v>
      </c>
      <c r="F14" s="24"/>
      <c r="G14" s="24"/>
      <c r="H14" s="24"/>
      <c r="I14" s="24"/>
    </row>
    <row r="15" ht="15.75" customHeight="1" spans="1:9">
      <c r="A15" s="43" t="s">
        <v>47</v>
      </c>
      <c r="B15" s="24">
        <v>34.3</v>
      </c>
      <c r="C15" s="24">
        <v>34.3</v>
      </c>
      <c r="D15" s="24">
        <v>34.3</v>
      </c>
      <c r="E15" s="24">
        <v>34.3</v>
      </c>
      <c r="F15" s="24"/>
      <c r="G15" s="24"/>
      <c r="H15" s="24"/>
      <c r="I15" s="24"/>
    </row>
    <row r="16" ht="15.75" customHeight="1" spans="1:9">
      <c r="A16" s="43" t="s">
        <v>48</v>
      </c>
      <c r="B16" s="24">
        <v>34.3</v>
      </c>
      <c r="C16" s="24">
        <v>34.3</v>
      </c>
      <c r="D16" s="24">
        <v>34.3</v>
      </c>
      <c r="E16" s="24">
        <v>34.3</v>
      </c>
      <c r="F16" s="24"/>
      <c r="G16" s="24"/>
      <c r="H16" s="24"/>
      <c r="I16" s="24"/>
    </row>
    <row r="17" ht="15.75" customHeight="1" spans="1:9">
      <c r="A17" s="43" t="s">
        <v>13</v>
      </c>
      <c r="B17" s="24">
        <v>113.81</v>
      </c>
      <c r="C17" s="24">
        <v>113.81</v>
      </c>
      <c r="D17" s="24">
        <v>113.81</v>
      </c>
      <c r="E17" s="24">
        <v>113.81</v>
      </c>
      <c r="F17" s="24"/>
      <c r="G17" s="24"/>
      <c r="H17" s="24"/>
      <c r="I17" s="24"/>
    </row>
    <row r="18" ht="15.75" customHeight="1" spans="1:9">
      <c r="A18" s="43" t="s">
        <v>49</v>
      </c>
      <c r="B18" s="24">
        <v>113.81</v>
      </c>
      <c r="C18" s="24">
        <v>113.81</v>
      </c>
      <c r="D18" s="24">
        <v>113.81</v>
      </c>
      <c r="E18" s="24">
        <v>113.81</v>
      </c>
      <c r="F18" s="24"/>
      <c r="G18" s="24"/>
      <c r="H18" s="24"/>
      <c r="I18" s="24"/>
    </row>
    <row r="19" ht="15.75" customHeight="1" spans="1:9">
      <c r="A19" s="43" t="s">
        <v>50</v>
      </c>
      <c r="B19" s="24">
        <v>113.81</v>
      </c>
      <c r="C19" s="24">
        <v>113.81</v>
      </c>
      <c r="D19" s="24">
        <v>113.81</v>
      </c>
      <c r="E19" s="24">
        <v>113.81</v>
      </c>
      <c r="F19" s="24"/>
      <c r="G19" s="24"/>
      <c r="H19" s="24"/>
      <c r="I19" s="24"/>
    </row>
    <row r="20" ht="15.75" customHeight="1" spans="1:9">
      <c r="A20" s="44" t="s">
        <v>29</v>
      </c>
      <c r="B20" s="24">
        <f>B6+B9+B14+B17</f>
        <v>995.04</v>
      </c>
      <c r="C20" s="24">
        <f>C6+C9+C14+C17</f>
        <v>995.04</v>
      </c>
      <c r="D20" s="24">
        <f>D6+D9+D14+D17</f>
        <v>995.04</v>
      </c>
      <c r="E20" s="24">
        <f>E6+E9+E14+E17</f>
        <v>995.04</v>
      </c>
      <c r="F20" s="24"/>
      <c r="G20" s="24"/>
      <c r="H20" s="24"/>
      <c r="I20" s="24"/>
    </row>
  </sheetData>
  <mergeCells count="9">
    <mergeCell ref="A2:I2"/>
    <mergeCell ref="H3:I3"/>
    <mergeCell ref="C4:E4"/>
    <mergeCell ref="A4:A5"/>
    <mergeCell ref="B4:B5"/>
    <mergeCell ref="F4:F5"/>
    <mergeCell ref="G4:G5"/>
    <mergeCell ref="H4:H5"/>
    <mergeCell ref="I4:I5"/>
  </mergeCells>
  <printOptions horizontalCentered="1"/>
  <pageMargins left="0.708661417322835" right="0.708661417322835" top="0.748031496062992" bottom="0.748031496062992" header="0.31496062992126" footer="0.31496062992126"/>
  <pageSetup paperSize="9" scale="80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0"/>
  <sheetViews>
    <sheetView showZeros="0" workbookViewId="0">
      <selection activeCell="I10" sqref="I10"/>
    </sheetView>
  </sheetViews>
  <sheetFormatPr defaultColWidth="9" defaultRowHeight="13.5" outlineLevelCol="5"/>
  <cols>
    <col min="1" max="1" width="27.125" customWidth="1"/>
    <col min="2" max="2" width="11.25" customWidth="1"/>
    <col min="3" max="3" width="23" customWidth="1"/>
    <col min="4" max="4" width="9.375"/>
    <col min="5" max="5" width="11.375" customWidth="1"/>
    <col min="6" max="6" width="8.5" customWidth="1"/>
  </cols>
  <sheetData>
    <row r="2" ht="25.5" spans="1:6">
      <c r="A2" s="15" t="s">
        <v>59</v>
      </c>
      <c r="B2" s="15"/>
      <c r="C2" s="15"/>
      <c r="D2" s="15"/>
      <c r="E2" s="15"/>
      <c r="F2" s="15"/>
    </row>
    <row r="3" ht="26.25" customHeight="1" spans="6:6">
      <c r="F3" s="16" t="s">
        <v>1</v>
      </c>
    </row>
    <row r="4" ht="25.5" customHeight="1" spans="1:6">
      <c r="A4" s="19" t="s">
        <v>2</v>
      </c>
      <c r="B4" s="21"/>
      <c r="C4" s="19" t="s">
        <v>3</v>
      </c>
      <c r="D4" s="20"/>
      <c r="E4" s="20"/>
      <c r="F4" s="21"/>
    </row>
    <row r="5" s="31" customFormat="1" ht="36" customHeight="1" spans="1:6">
      <c r="A5" s="33" t="s">
        <v>4</v>
      </c>
      <c r="B5" s="33" t="s">
        <v>5</v>
      </c>
      <c r="C5" s="33" t="s">
        <v>4</v>
      </c>
      <c r="D5" s="33" t="s">
        <v>29</v>
      </c>
      <c r="E5" s="33" t="s">
        <v>60</v>
      </c>
      <c r="F5" s="33" t="s">
        <v>61</v>
      </c>
    </row>
    <row r="6" ht="21.75" customHeight="1" spans="1:6">
      <c r="A6" s="24" t="s">
        <v>6</v>
      </c>
      <c r="B6" s="24">
        <v>995.04</v>
      </c>
      <c r="C6" s="45" t="s">
        <v>7</v>
      </c>
      <c r="D6" s="24">
        <v>638.17</v>
      </c>
      <c r="E6" s="24">
        <v>638.17</v>
      </c>
      <c r="F6" s="46"/>
    </row>
    <row r="7" ht="21.75" customHeight="1" spans="1:6">
      <c r="A7" s="27" t="s">
        <v>8</v>
      </c>
      <c r="B7" s="24"/>
      <c r="C7" s="45" t="s">
        <v>9</v>
      </c>
      <c r="D7" s="24">
        <v>208.76</v>
      </c>
      <c r="E7" s="24">
        <v>208.76</v>
      </c>
      <c r="F7" s="46"/>
    </row>
    <row r="8" ht="21.75" customHeight="1" spans="1:6">
      <c r="A8" s="27" t="s">
        <v>10</v>
      </c>
      <c r="B8" s="24"/>
      <c r="C8" s="45" t="s">
        <v>11</v>
      </c>
      <c r="D8" s="24">
        <v>34.3</v>
      </c>
      <c r="E8" s="24">
        <v>34.3</v>
      </c>
      <c r="F8" s="46"/>
    </row>
    <row r="9" ht="21.75" customHeight="1" spans="1:6">
      <c r="A9" s="24" t="s">
        <v>12</v>
      </c>
      <c r="B9" s="24"/>
      <c r="C9" s="45" t="s">
        <v>13</v>
      </c>
      <c r="D9" s="24">
        <v>113.81</v>
      </c>
      <c r="E9" s="24">
        <v>113.81</v>
      </c>
      <c r="F9" s="46"/>
    </row>
    <row r="10" ht="21.75" customHeight="1" spans="1:6">
      <c r="A10" s="24"/>
      <c r="B10" s="46"/>
      <c r="C10" s="24" t="s">
        <v>14</v>
      </c>
      <c r="D10" s="24"/>
      <c r="E10" s="24"/>
      <c r="F10" s="46"/>
    </row>
    <row r="11" ht="21.75" customHeight="1" spans="1:6">
      <c r="A11" s="24"/>
      <c r="B11" s="46"/>
      <c r="C11" s="24" t="s">
        <v>15</v>
      </c>
      <c r="D11" s="24"/>
      <c r="E11" s="24"/>
      <c r="F11" s="46"/>
    </row>
    <row r="12" ht="21.75" customHeight="1" spans="1:6">
      <c r="A12" s="24"/>
      <c r="B12" s="46"/>
      <c r="C12" s="24"/>
      <c r="D12" s="46">
        <f t="shared" ref="D12:E15" si="0">E12+F12</f>
        <v>0</v>
      </c>
      <c r="E12" s="46">
        <f t="shared" si="0"/>
        <v>0</v>
      </c>
      <c r="F12" s="46"/>
    </row>
    <row r="13" ht="21.75" customHeight="1" spans="1:6">
      <c r="A13" s="24"/>
      <c r="B13" s="46"/>
      <c r="C13" s="24"/>
      <c r="D13" s="46">
        <f t="shared" si="0"/>
        <v>0</v>
      </c>
      <c r="E13" s="46">
        <f t="shared" si="0"/>
        <v>0</v>
      </c>
      <c r="F13" s="46"/>
    </row>
    <row r="14" ht="21.75" customHeight="1" spans="1:6">
      <c r="A14" s="24"/>
      <c r="B14" s="46"/>
      <c r="C14" s="24"/>
      <c r="D14" s="46">
        <f t="shared" si="0"/>
        <v>0</v>
      </c>
      <c r="E14" s="46">
        <f t="shared" si="0"/>
        <v>0</v>
      </c>
      <c r="F14" s="46"/>
    </row>
    <row r="15" ht="21.75" customHeight="1" spans="1:6">
      <c r="A15" s="24"/>
      <c r="B15" s="46"/>
      <c r="C15" s="24"/>
      <c r="D15" s="46">
        <f t="shared" si="0"/>
        <v>0</v>
      </c>
      <c r="E15" s="46">
        <f t="shared" si="0"/>
        <v>0</v>
      </c>
      <c r="F15" s="46"/>
    </row>
    <row r="16" ht="21.75" customHeight="1" spans="1:6">
      <c r="A16" s="25" t="s">
        <v>16</v>
      </c>
      <c r="B16" s="47">
        <f>B6+B9</f>
        <v>995.04</v>
      </c>
      <c r="C16" s="25" t="s">
        <v>17</v>
      </c>
      <c r="D16" s="46">
        <f>SUM(D6:D15)</f>
        <v>995.04</v>
      </c>
      <c r="E16" s="46">
        <f>SUM(E6:E15)</f>
        <v>995.04</v>
      </c>
      <c r="F16" s="46"/>
    </row>
    <row r="17" ht="21.75" customHeight="1" spans="1:6">
      <c r="A17" s="27" t="s">
        <v>20</v>
      </c>
      <c r="B17" s="46"/>
      <c r="C17" s="27" t="s">
        <v>19</v>
      </c>
      <c r="D17" s="46">
        <f t="shared" ref="D17:E19" si="1">E17+F17</f>
        <v>0</v>
      </c>
      <c r="E17" s="46">
        <f t="shared" si="1"/>
        <v>0</v>
      </c>
      <c r="F17" s="46"/>
    </row>
    <row r="18" ht="21.75" customHeight="1" spans="1:6">
      <c r="A18" s="27" t="s">
        <v>62</v>
      </c>
      <c r="B18" s="46"/>
      <c r="C18" s="24"/>
      <c r="D18" s="46">
        <f t="shared" si="1"/>
        <v>0</v>
      </c>
      <c r="E18" s="46">
        <f t="shared" si="1"/>
        <v>0</v>
      </c>
      <c r="F18" s="46"/>
    </row>
    <row r="19" ht="21.75" customHeight="1" spans="1:6">
      <c r="A19" s="27" t="s">
        <v>63</v>
      </c>
      <c r="B19" s="46"/>
      <c r="C19" s="24"/>
      <c r="D19" s="46">
        <f t="shared" si="1"/>
        <v>0</v>
      </c>
      <c r="E19" s="46">
        <f t="shared" si="1"/>
        <v>0</v>
      </c>
      <c r="F19" s="46"/>
    </row>
    <row r="20" ht="21.75" customHeight="1" spans="1:6">
      <c r="A20" s="25" t="s">
        <v>21</v>
      </c>
      <c r="B20" s="47">
        <f>B16+B17+B18+B19</f>
        <v>995.04</v>
      </c>
      <c r="C20" s="25" t="s">
        <v>22</v>
      </c>
      <c r="D20" s="46">
        <f>SUM(D10:D19)</f>
        <v>995.04</v>
      </c>
      <c r="E20" s="46">
        <f>SUM(E10:E19)</f>
        <v>995.04</v>
      </c>
      <c r="F20" s="46">
        <f>F16+F17</f>
        <v>0</v>
      </c>
    </row>
  </sheetData>
  <mergeCells count="3">
    <mergeCell ref="A2:F2"/>
    <mergeCell ref="A4:B4"/>
    <mergeCell ref="C4:F4"/>
  </mergeCells>
  <printOptions horizontalCentered="1"/>
  <pageMargins left="0.708661417322835" right="0.708661417322835" top="0.748031496062992" bottom="0.748031496062992" header="0.31496062992126" footer="0.31496062992126"/>
  <pageSetup paperSize="9" scale="85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0"/>
  <sheetViews>
    <sheetView showZeros="0" workbookViewId="0">
      <selection activeCell="H15" sqref="H15"/>
    </sheetView>
  </sheetViews>
  <sheetFormatPr defaultColWidth="9" defaultRowHeight="13.5" outlineLevelCol="5"/>
  <cols>
    <col min="1" max="1" width="42.625" customWidth="1"/>
    <col min="2" max="2" width="11.875" customWidth="1"/>
    <col min="3" max="3" width="11" customWidth="1"/>
    <col min="4" max="4" width="9.875" customWidth="1"/>
    <col min="5" max="5" width="10.125" customWidth="1"/>
    <col min="6" max="6" width="11" customWidth="1"/>
  </cols>
  <sheetData>
    <row r="2" ht="25.5" spans="1:6">
      <c r="A2" s="15" t="s">
        <v>64</v>
      </c>
      <c r="B2" s="15"/>
      <c r="C2" s="15"/>
      <c r="D2" s="15"/>
      <c r="E2" s="15"/>
      <c r="F2" s="15"/>
    </row>
    <row r="3" ht="24.75" customHeight="1" spans="6:6">
      <c r="F3" s="16" t="s">
        <v>1</v>
      </c>
    </row>
    <row r="4" s="31" customFormat="1" ht="21.75" customHeight="1" spans="1:6">
      <c r="A4" s="33" t="s">
        <v>24</v>
      </c>
      <c r="B4" s="33" t="s">
        <v>25</v>
      </c>
      <c r="C4" s="33" t="s">
        <v>52</v>
      </c>
      <c r="D4" s="33"/>
      <c r="E4" s="33"/>
      <c r="F4" s="17" t="s">
        <v>53</v>
      </c>
    </row>
    <row r="5" s="31" customFormat="1" ht="27" customHeight="1" spans="1:6">
      <c r="A5" s="33"/>
      <c r="B5" s="33"/>
      <c r="C5" s="33" t="s">
        <v>29</v>
      </c>
      <c r="D5" s="33" t="s">
        <v>57</v>
      </c>
      <c r="E5" s="33" t="s">
        <v>58</v>
      </c>
      <c r="F5" s="41"/>
    </row>
    <row r="6" ht="18" customHeight="1" spans="1:6">
      <c r="A6" s="42" t="s">
        <v>7</v>
      </c>
      <c r="B6" s="24">
        <v>638.17</v>
      </c>
      <c r="C6" s="24">
        <v>638.17</v>
      </c>
      <c r="D6" s="24">
        <v>638.17</v>
      </c>
      <c r="E6" s="24">
        <v>638.17</v>
      </c>
      <c r="F6" s="24"/>
    </row>
    <row r="7" ht="18" customHeight="1" spans="1:6">
      <c r="A7" s="43" t="s">
        <v>40</v>
      </c>
      <c r="B7" s="24">
        <v>638.17</v>
      </c>
      <c r="C7" s="24">
        <v>638.17</v>
      </c>
      <c r="D7" s="24">
        <v>638.17</v>
      </c>
      <c r="E7" s="24">
        <v>638.17</v>
      </c>
      <c r="F7" s="24"/>
    </row>
    <row r="8" ht="18" customHeight="1" spans="1:6">
      <c r="A8" s="43" t="s">
        <v>41</v>
      </c>
      <c r="B8" s="24">
        <v>638.17</v>
      </c>
      <c r="C8" s="24">
        <v>638.17</v>
      </c>
      <c r="D8" s="24">
        <v>638.17</v>
      </c>
      <c r="E8" s="24">
        <v>638.17</v>
      </c>
      <c r="F8" s="24"/>
    </row>
    <row r="9" ht="18" customHeight="1" spans="1:6">
      <c r="A9" s="43" t="s">
        <v>9</v>
      </c>
      <c r="B9" s="24">
        <v>208.76</v>
      </c>
      <c r="C9" s="24">
        <v>208.76</v>
      </c>
      <c r="D9" s="24">
        <v>208.76</v>
      </c>
      <c r="E9" s="24">
        <v>208.76</v>
      </c>
      <c r="F9" s="24"/>
    </row>
    <row r="10" ht="18" customHeight="1" spans="1:6">
      <c r="A10" s="43" t="s">
        <v>42</v>
      </c>
      <c r="B10" s="24">
        <v>138.94</v>
      </c>
      <c r="C10" s="24">
        <v>138.94</v>
      </c>
      <c r="D10" s="24">
        <v>138.94</v>
      </c>
      <c r="E10" s="24">
        <v>138.94</v>
      </c>
      <c r="F10" s="24"/>
    </row>
    <row r="11" ht="18" customHeight="1" spans="1:6">
      <c r="A11" s="43" t="s">
        <v>43</v>
      </c>
      <c r="B11" s="24">
        <v>69.47</v>
      </c>
      <c r="C11" s="24">
        <v>69.47</v>
      </c>
      <c r="D11" s="24">
        <v>69.47</v>
      </c>
      <c r="E11" s="24">
        <v>69.47</v>
      </c>
      <c r="F11" s="24"/>
    </row>
    <row r="12" ht="18" customHeight="1" spans="1:6">
      <c r="A12" s="43" t="s">
        <v>44</v>
      </c>
      <c r="B12" s="24">
        <v>0.35</v>
      </c>
      <c r="C12" s="24">
        <v>0.35</v>
      </c>
      <c r="D12" s="24">
        <v>0.35</v>
      </c>
      <c r="E12" s="24">
        <v>0.35</v>
      </c>
      <c r="F12" s="24"/>
    </row>
    <row r="13" ht="18" customHeight="1" spans="1:6">
      <c r="A13" s="43" t="s">
        <v>45</v>
      </c>
      <c r="B13" s="24">
        <v>0.35</v>
      </c>
      <c r="C13" s="24">
        <v>0.35</v>
      </c>
      <c r="D13" s="24">
        <v>0.35</v>
      </c>
      <c r="E13" s="24">
        <v>0.35</v>
      </c>
      <c r="F13" s="24"/>
    </row>
    <row r="14" ht="18" customHeight="1" spans="1:6">
      <c r="A14" s="43" t="s">
        <v>46</v>
      </c>
      <c r="B14" s="24">
        <v>34.3</v>
      </c>
      <c r="C14" s="24">
        <v>34.3</v>
      </c>
      <c r="D14" s="24">
        <v>34.3</v>
      </c>
      <c r="E14" s="24">
        <v>34.3</v>
      </c>
      <c r="F14" s="24"/>
    </row>
    <row r="15" ht="18" customHeight="1" spans="1:6">
      <c r="A15" s="43" t="s">
        <v>47</v>
      </c>
      <c r="B15" s="24">
        <v>34.3</v>
      </c>
      <c r="C15" s="24">
        <v>34.3</v>
      </c>
      <c r="D15" s="24">
        <v>34.3</v>
      </c>
      <c r="E15" s="24">
        <v>34.3</v>
      </c>
      <c r="F15" s="24"/>
    </row>
    <row r="16" ht="18" customHeight="1" spans="1:6">
      <c r="A16" s="43" t="s">
        <v>48</v>
      </c>
      <c r="B16" s="24">
        <v>34.3</v>
      </c>
      <c r="C16" s="24">
        <v>34.3</v>
      </c>
      <c r="D16" s="24">
        <v>34.3</v>
      </c>
      <c r="E16" s="24">
        <v>34.3</v>
      </c>
      <c r="F16" s="24"/>
    </row>
    <row r="17" ht="18" customHeight="1" spans="1:6">
      <c r="A17" s="43" t="s">
        <v>13</v>
      </c>
      <c r="B17" s="24">
        <v>113.81</v>
      </c>
      <c r="C17" s="24">
        <v>113.81</v>
      </c>
      <c r="D17" s="24">
        <v>113.81</v>
      </c>
      <c r="E17" s="24">
        <v>113.81</v>
      </c>
      <c r="F17" s="24"/>
    </row>
    <row r="18" ht="18" customHeight="1" spans="1:6">
      <c r="A18" s="43" t="s">
        <v>49</v>
      </c>
      <c r="B18" s="24">
        <v>113.81</v>
      </c>
      <c r="C18" s="24">
        <v>113.81</v>
      </c>
      <c r="D18" s="24">
        <v>113.81</v>
      </c>
      <c r="E18" s="24">
        <v>113.81</v>
      </c>
      <c r="F18" s="24"/>
    </row>
    <row r="19" ht="18" customHeight="1" spans="1:6">
      <c r="A19" s="43" t="s">
        <v>50</v>
      </c>
      <c r="B19" s="24">
        <v>113.81</v>
      </c>
      <c r="C19" s="24">
        <v>113.81</v>
      </c>
      <c r="D19" s="24">
        <v>113.81</v>
      </c>
      <c r="E19" s="24">
        <v>113.81</v>
      </c>
      <c r="F19" s="24"/>
    </row>
    <row r="20" ht="18" customHeight="1" spans="1:6">
      <c r="A20" s="44" t="s">
        <v>29</v>
      </c>
      <c r="B20" s="24">
        <f>B6+B9+B14+B17</f>
        <v>995.04</v>
      </c>
      <c r="C20" s="24">
        <f>C6+C9+C14+C17</f>
        <v>995.04</v>
      </c>
      <c r="D20" s="24">
        <f>D6+D9+D14+D17</f>
        <v>995.04</v>
      </c>
      <c r="E20" s="24">
        <f>E6+E9+E14+E17</f>
        <v>995.04</v>
      </c>
      <c r="F20" s="24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8661417322835" right="0.708661417322835" top="0.748031496062992" bottom="0.748031496062992" header="0.31496062992126" footer="0.31496062992126"/>
  <pageSetup paperSize="9" scale="85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13"/>
  <sheetViews>
    <sheetView showZeros="0" workbookViewId="0">
      <pane ySplit="5" topLeftCell="A6" activePane="bottomLeft" state="frozen"/>
      <selection/>
      <selection pane="bottomLeft" activeCell="H8" sqref="H8"/>
    </sheetView>
  </sheetViews>
  <sheetFormatPr defaultColWidth="9" defaultRowHeight="13.5" outlineLevelCol="5"/>
  <cols>
    <col min="1" max="1" width="34.125" style="31" customWidth="1"/>
    <col min="2" max="2" width="12.375" customWidth="1"/>
  </cols>
  <sheetData>
    <row r="2" ht="25.5" spans="1:6">
      <c r="A2" s="30" t="s">
        <v>65</v>
      </c>
      <c r="B2" s="30"/>
      <c r="C2" s="30"/>
      <c r="D2" s="30"/>
      <c r="E2" s="30"/>
      <c r="F2" s="30"/>
    </row>
    <row r="3" ht="24" customHeight="1" spans="5:6">
      <c r="E3" s="32" t="s">
        <v>1</v>
      </c>
      <c r="F3" s="32"/>
    </row>
    <row r="4" ht="30" customHeight="1" spans="1:6">
      <c r="A4" s="33" t="s">
        <v>66</v>
      </c>
      <c r="B4" s="18" t="s">
        <v>25</v>
      </c>
      <c r="C4" s="23" t="s">
        <v>52</v>
      </c>
      <c r="D4" s="23"/>
      <c r="E4" s="23"/>
      <c r="F4" s="33" t="s">
        <v>53</v>
      </c>
    </row>
    <row r="5" ht="25.5" customHeight="1" spans="1:6">
      <c r="A5" s="33"/>
      <c r="B5" s="22"/>
      <c r="C5" s="23" t="s">
        <v>29</v>
      </c>
      <c r="D5" s="23" t="s">
        <v>57</v>
      </c>
      <c r="E5" s="23" t="s">
        <v>58</v>
      </c>
      <c r="F5" s="23"/>
    </row>
    <row r="6" ht="18" customHeight="1" spans="1:6">
      <c r="A6" s="34" t="s">
        <v>67</v>
      </c>
      <c r="B6" s="24">
        <f t="shared" ref="B6:C6" si="0">SUM(B7:B19)</f>
        <v>995.04</v>
      </c>
      <c r="C6" s="24">
        <f t="shared" si="0"/>
        <v>995.04</v>
      </c>
      <c r="D6" s="24">
        <f t="shared" ref="D6" si="1">SUM(D7:D19)</f>
        <v>995.04</v>
      </c>
      <c r="E6" s="24">
        <f t="shared" ref="E6:F6" si="2">SUM(E7:E19)</f>
        <v>0</v>
      </c>
      <c r="F6" s="24">
        <f t="shared" si="2"/>
        <v>0</v>
      </c>
    </row>
    <row r="7" ht="18" customHeight="1" spans="1:6">
      <c r="A7" s="35" t="s">
        <v>68</v>
      </c>
      <c r="B7" s="24">
        <v>306.08</v>
      </c>
      <c r="C7" s="24">
        <v>306.08</v>
      </c>
      <c r="D7" s="24">
        <v>306.08</v>
      </c>
      <c r="E7" s="24"/>
      <c r="F7" s="24"/>
    </row>
    <row r="8" ht="18" customHeight="1" spans="1:6">
      <c r="A8" s="35" t="s">
        <v>69</v>
      </c>
      <c r="B8" s="24">
        <v>332.09</v>
      </c>
      <c r="C8" s="24">
        <v>332.09</v>
      </c>
      <c r="D8" s="24">
        <v>332.09</v>
      </c>
      <c r="E8" s="24"/>
      <c r="F8" s="24"/>
    </row>
    <row r="9" ht="18" customHeight="1" spans="1:6">
      <c r="A9" s="35" t="s">
        <v>70</v>
      </c>
      <c r="B9" s="24">
        <f>C9+F9</f>
        <v>0</v>
      </c>
      <c r="C9" s="24">
        <f>D9+G9</f>
        <v>0</v>
      </c>
      <c r="D9" s="24">
        <f t="shared" ref="D9:D11" si="3">E9+H9</f>
        <v>0</v>
      </c>
      <c r="E9" s="24"/>
      <c r="F9" s="24"/>
    </row>
    <row r="10" ht="18" customHeight="1" spans="1:6">
      <c r="A10" s="35" t="s">
        <v>71</v>
      </c>
      <c r="B10" s="24">
        <f>C10+F10</f>
        <v>0</v>
      </c>
      <c r="C10" s="24">
        <f t="shared" ref="C10:C15" si="4">D10+G10</f>
        <v>0</v>
      </c>
      <c r="D10" s="24">
        <f t="shared" si="3"/>
        <v>0</v>
      </c>
      <c r="E10" s="24"/>
      <c r="F10" s="24"/>
    </row>
    <row r="11" ht="18" customHeight="1" spans="1:6">
      <c r="A11" s="35" t="s">
        <v>72</v>
      </c>
      <c r="B11" s="24">
        <f>C11+F11</f>
        <v>0</v>
      </c>
      <c r="C11" s="24">
        <f t="shared" si="4"/>
        <v>0</v>
      </c>
      <c r="D11" s="24">
        <f t="shared" si="3"/>
        <v>0</v>
      </c>
      <c r="E11" s="24"/>
      <c r="F11" s="24"/>
    </row>
    <row r="12" ht="18" customHeight="1" spans="1:6">
      <c r="A12" s="35" t="s">
        <v>73</v>
      </c>
      <c r="B12" s="24">
        <v>138.94</v>
      </c>
      <c r="C12" s="24">
        <v>138.94</v>
      </c>
      <c r="D12" s="24">
        <v>138.94</v>
      </c>
      <c r="E12" s="24"/>
      <c r="F12" s="24"/>
    </row>
    <row r="13" ht="18" customHeight="1" spans="1:6">
      <c r="A13" s="35" t="s">
        <v>74</v>
      </c>
      <c r="B13" s="24">
        <v>69.47</v>
      </c>
      <c r="C13" s="24">
        <v>69.47</v>
      </c>
      <c r="D13" s="24">
        <v>69.47</v>
      </c>
      <c r="E13" s="24"/>
      <c r="F13" s="24"/>
    </row>
    <row r="14" ht="18" customHeight="1" spans="1:6">
      <c r="A14" s="35" t="s">
        <v>75</v>
      </c>
      <c r="B14" s="24">
        <v>34.3</v>
      </c>
      <c r="C14" s="24">
        <v>34.3</v>
      </c>
      <c r="D14" s="24">
        <v>34.3</v>
      </c>
      <c r="E14" s="24"/>
      <c r="F14" s="24"/>
    </row>
    <row r="15" ht="18" customHeight="1" spans="1:6">
      <c r="A15" s="35" t="s">
        <v>76</v>
      </c>
      <c r="B15" s="24">
        <f>C15+F15</f>
        <v>0</v>
      </c>
      <c r="C15" s="24">
        <f t="shared" si="4"/>
        <v>0</v>
      </c>
      <c r="D15" s="24">
        <f>E15+H15</f>
        <v>0</v>
      </c>
      <c r="E15" s="24"/>
      <c r="F15" s="24"/>
    </row>
    <row r="16" ht="18" customHeight="1" spans="1:6">
      <c r="A16" s="35" t="s">
        <v>77</v>
      </c>
      <c r="B16" s="24">
        <v>0.35</v>
      </c>
      <c r="C16" s="24">
        <v>0.35</v>
      </c>
      <c r="D16" s="24">
        <v>0.35</v>
      </c>
      <c r="E16" s="24"/>
      <c r="F16" s="24"/>
    </row>
    <row r="17" ht="18" customHeight="1" spans="1:6">
      <c r="A17" s="35" t="s">
        <v>78</v>
      </c>
      <c r="B17" s="24">
        <v>113.81</v>
      </c>
      <c r="C17" s="24">
        <v>113.81</v>
      </c>
      <c r="D17" s="24">
        <v>113.81</v>
      </c>
      <c r="E17" s="24"/>
      <c r="F17" s="24"/>
    </row>
    <row r="18" ht="18" customHeight="1" spans="1:6">
      <c r="A18" s="35" t="s">
        <v>79</v>
      </c>
      <c r="B18" s="24">
        <f>C18+F18</f>
        <v>0</v>
      </c>
      <c r="C18" s="24">
        <f t="shared" ref="C18:C19" si="5">SUM(D18:E18)</f>
        <v>0</v>
      </c>
      <c r="D18" s="24">
        <f t="shared" ref="D18:D47" si="6">SUM(E18:F18)</f>
        <v>0</v>
      </c>
      <c r="E18" s="24"/>
      <c r="F18" s="24"/>
    </row>
    <row r="19" ht="18" customHeight="1" spans="1:6">
      <c r="A19" s="35" t="s">
        <v>80</v>
      </c>
      <c r="B19" s="24">
        <f>C19+F19</f>
        <v>0</v>
      </c>
      <c r="C19" s="24">
        <f t="shared" si="5"/>
        <v>0</v>
      </c>
      <c r="D19" s="24">
        <f t="shared" si="6"/>
        <v>0</v>
      </c>
      <c r="E19" s="24"/>
      <c r="F19" s="24"/>
    </row>
    <row r="20" ht="18" customHeight="1" spans="1:6">
      <c r="A20" s="34" t="s">
        <v>81</v>
      </c>
      <c r="B20" s="24">
        <f t="shared" ref="B20" si="7">SUM(B21:B47)</f>
        <v>0</v>
      </c>
      <c r="C20" s="24">
        <f t="shared" ref="C20:D20" si="8">SUM(C21:C47)</f>
        <v>0</v>
      </c>
      <c r="D20" s="24">
        <f t="shared" si="8"/>
        <v>0</v>
      </c>
      <c r="E20" s="24">
        <f t="shared" ref="E20" si="9">SUM(E21:E47)</f>
        <v>0</v>
      </c>
      <c r="F20" s="24">
        <f t="shared" ref="F20" si="10">SUM(F21:F47)</f>
        <v>0</v>
      </c>
    </row>
    <row r="21" ht="18" customHeight="1" spans="1:6">
      <c r="A21" s="35" t="s">
        <v>82</v>
      </c>
      <c r="B21" s="24">
        <f t="shared" ref="B21:B47" si="11">C21+F21</f>
        <v>0</v>
      </c>
      <c r="C21" s="24">
        <f t="shared" ref="C21:C47" si="12">SUM(D21:E21)</f>
        <v>0</v>
      </c>
      <c r="D21" s="24">
        <f t="shared" si="6"/>
        <v>0</v>
      </c>
      <c r="E21" s="24"/>
      <c r="F21" s="24"/>
    </row>
    <row r="22" ht="18" customHeight="1" spans="1:6">
      <c r="A22" s="35" t="s">
        <v>83</v>
      </c>
      <c r="B22" s="24">
        <f t="shared" si="11"/>
        <v>0</v>
      </c>
      <c r="C22" s="24">
        <f t="shared" si="12"/>
        <v>0</v>
      </c>
      <c r="D22" s="24">
        <f t="shared" si="6"/>
        <v>0</v>
      </c>
      <c r="E22" s="24"/>
      <c r="F22" s="24"/>
    </row>
    <row r="23" ht="18" customHeight="1" spans="1:6">
      <c r="A23" s="35" t="s">
        <v>84</v>
      </c>
      <c r="B23" s="24">
        <f t="shared" si="11"/>
        <v>0</v>
      </c>
      <c r="C23" s="24">
        <f t="shared" si="12"/>
        <v>0</v>
      </c>
      <c r="D23" s="24">
        <f t="shared" si="6"/>
        <v>0</v>
      </c>
      <c r="E23" s="24"/>
      <c r="F23" s="24"/>
    </row>
    <row r="24" ht="18" customHeight="1" spans="1:6">
      <c r="A24" s="35" t="s">
        <v>85</v>
      </c>
      <c r="B24" s="24">
        <f t="shared" si="11"/>
        <v>0</v>
      </c>
      <c r="C24" s="24">
        <f t="shared" si="12"/>
        <v>0</v>
      </c>
      <c r="D24" s="24">
        <f t="shared" si="6"/>
        <v>0</v>
      </c>
      <c r="E24" s="24"/>
      <c r="F24" s="24"/>
    </row>
    <row r="25" ht="18" customHeight="1" spans="1:6">
      <c r="A25" s="35" t="s">
        <v>86</v>
      </c>
      <c r="B25" s="24">
        <f t="shared" si="11"/>
        <v>0</v>
      </c>
      <c r="C25" s="24">
        <f t="shared" si="12"/>
        <v>0</v>
      </c>
      <c r="D25" s="24">
        <f t="shared" si="6"/>
        <v>0</v>
      </c>
      <c r="E25" s="24"/>
      <c r="F25" s="24"/>
    </row>
    <row r="26" ht="18" customHeight="1" spans="1:6">
      <c r="A26" s="35" t="s">
        <v>87</v>
      </c>
      <c r="B26" s="24">
        <f t="shared" si="11"/>
        <v>0</v>
      </c>
      <c r="C26" s="24">
        <f t="shared" si="12"/>
        <v>0</v>
      </c>
      <c r="D26" s="24">
        <f t="shared" si="6"/>
        <v>0</v>
      </c>
      <c r="E26" s="24"/>
      <c r="F26" s="24"/>
    </row>
    <row r="27" ht="18" customHeight="1" spans="1:6">
      <c r="A27" s="35" t="s">
        <v>88</v>
      </c>
      <c r="B27" s="24">
        <f t="shared" si="11"/>
        <v>0</v>
      </c>
      <c r="C27" s="24">
        <f t="shared" si="12"/>
        <v>0</v>
      </c>
      <c r="D27" s="24">
        <f t="shared" si="6"/>
        <v>0</v>
      </c>
      <c r="E27" s="24"/>
      <c r="F27" s="24"/>
    </row>
    <row r="28" ht="18" customHeight="1" spans="1:6">
      <c r="A28" s="35" t="s">
        <v>89</v>
      </c>
      <c r="B28" s="24">
        <f t="shared" si="11"/>
        <v>0</v>
      </c>
      <c r="C28" s="24">
        <f t="shared" si="12"/>
        <v>0</v>
      </c>
      <c r="D28" s="24">
        <f t="shared" si="6"/>
        <v>0</v>
      </c>
      <c r="E28" s="24"/>
      <c r="F28" s="24"/>
    </row>
    <row r="29" ht="18" customHeight="1" spans="1:6">
      <c r="A29" s="35" t="s">
        <v>90</v>
      </c>
      <c r="B29" s="24">
        <f t="shared" si="11"/>
        <v>0</v>
      </c>
      <c r="C29" s="24">
        <f t="shared" si="12"/>
        <v>0</v>
      </c>
      <c r="D29" s="24">
        <f t="shared" si="6"/>
        <v>0</v>
      </c>
      <c r="E29" s="24"/>
      <c r="F29" s="24"/>
    </row>
    <row r="30" ht="18" customHeight="1" spans="1:6">
      <c r="A30" s="35" t="s">
        <v>91</v>
      </c>
      <c r="B30" s="24">
        <f t="shared" si="11"/>
        <v>0</v>
      </c>
      <c r="C30" s="36">
        <f t="shared" si="12"/>
        <v>0</v>
      </c>
      <c r="D30" s="36">
        <f t="shared" si="6"/>
        <v>0</v>
      </c>
      <c r="E30" s="36"/>
      <c r="F30" s="24"/>
    </row>
    <row r="31" ht="18" customHeight="1" spans="1:6">
      <c r="A31" s="35" t="s">
        <v>92</v>
      </c>
      <c r="B31" s="24">
        <f t="shared" si="11"/>
        <v>0</v>
      </c>
      <c r="C31" s="37">
        <f t="shared" si="12"/>
        <v>0</v>
      </c>
      <c r="D31" s="37">
        <f t="shared" si="6"/>
        <v>0</v>
      </c>
      <c r="E31" s="37"/>
      <c r="F31" s="24"/>
    </row>
    <row r="32" ht="18" customHeight="1" spans="1:6">
      <c r="A32" s="35" t="s">
        <v>93</v>
      </c>
      <c r="B32" s="24">
        <f t="shared" si="11"/>
        <v>0</v>
      </c>
      <c r="C32" s="36">
        <f t="shared" si="12"/>
        <v>0</v>
      </c>
      <c r="D32" s="36">
        <f t="shared" si="6"/>
        <v>0</v>
      </c>
      <c r="E32" s="36"/>
      <c r="F32" s="24"/>
    </row>
    <row r="33" ht="18" customHeight="1" spans="1:6">
      <c r="A33" s="35" t="s">
        <v>94</v>
      </c>
      <c r="B33" s="24">
        <f t="shared" si="11"/>
        <v>0</v>
      </c>
      <c r="C33" s="36">
        <f t="shared" si="12"/>
        <v>0</v>
      </c>
      <c r="D33" s="36">
        <f t="shared" si="6"/>
        <v>0</v>
      </c>
      <c r="E33" s="36"/>
      <c r="F33" s="24"/>
    </row>
    <row r="34" ht="18" customHeight="1" spans="1:6">
      <c r="A34" s="35" t="s">
        <v>95</v>
      </c>
      <c r="B34" s="24">
        <f t="shared" si="11"/>
        <v>0</v>
      </c>
      <c r="C34" s="36">
        <f t="shared" si="12"/>
        <v>0</v>
      </c>
      <c r="D34" s="36">
        <f t="shared" si="6"/>
        <v>0</v>
      </c>
      <c r="E34" s="36"/>
      <c r="F34" s="24"/>
    </row>
    <row r="35" ht="18" customHeight="1" spans="1:6">
      <c r="A35" s="35" t="s">
        <v>96</v>
      </c>
      <c r="B35" s="24">
        <f t="shared" si="11"/>
        <v>0</v>
      </c>
      <c r="C35" s="36">
        <f t="shared" si="12"/>
        <v>0</v>
      </c>
      <c r="D35" s="36">
        <f t="shared" si="6"/>
        <v>0</v>
      </c>
      <c r="E35" s="36"/>
      <c r="F35" s="24"/>
    </row>
    <row r="36" ht="18" customHeight="1" spans="1:6">
      <c r="A36" s="35" t="s">
        <v>97</v>
      </c>
      <c r="B36" s="24">
        <f t="shared" si="11"/>
        <v>0</v>
      </c>
      <c r="C36" s="36">
        <f t="shared" si="12"/>
        <v>0</v>
      </c>
      <c r="D36" s="36">
        <f t="shared" si="6"/>
        <v>0</v>
      </c>
      <c r="E36" s="36"/>
      <c r="F36" s="24"/>
    </row>
    <row r="37" ht="18" customHeight="1" spans="1:6">
      <c r="A37" s="35" t="s">
        <v>98</v>
      </c>
      <c r="B37" s="24">
        <f t="shared" si="11"/>
        <v>0</v>
      </c>
      <c r="C37" s="37">
        <f t="shared" si="12"/>
        <v>0</v>
      </c>
      <c r="D37" s="37">
        <f t="shared" si="6"/>
        <v>0</v>
      </c>
      <c r="E37" s="37"/>
      <c r="F37" s="24"/>
    </row>
    <row r="38" ht="18" customHeight="1" spans="1:6">
      <c r="A38" s="35" t="s">
        <v>99</v>
      </c>
      <c r="B38" s="24">
        <f t="shared" si="11"/>
        <v>0</v>
      </c>
      <c r="C38" s="24">
        <f t="shared" si="12"/>
        <v>0</v>
      </c>
      <c r="D38" s="24">
        <f t="shared" si="6"/>
        <v>0</v>
      </c>
      <c r="E38" s="24"/>
      <c r="F38" s="24"/>
    </row>
    <row r="39" ht="18" customHeight="1" spans="1:6">
      <c r="A39" s="35" t="s">
        <v>100</v>
      </c>
      <c r="B39" s="24">
        <f t="shared" si="11"/>
        <v>0</v>
      </c>
      <c r="C39" s="24">
        <f t="shared" si="12"/>
        <v>0</v>
      </c>
      <c r="D39" s="24">
        <f t="shared" si="6"/>
        <v>0</v>
      </c>
      <c r="E39" s="24"/>
      <c r="F39" s="24"/>
    </row>
    <row r="40" ht="18" customHeight="1" spans="1:6">
      <c r="A40" s="35" t="s">
        <v>101</v>
      </c>
      <c r="B40" s="24">
        <f t="shared" si="11"/>
        <v>0</v>
      </c>
      <c r="C40" s="24">
        <f t="shared" si="12"/>
        <v>0</v>
      </c>
      <c r="D40" s="24">
        <f t="shared" si="6"/>
        <v>0</v>
      </c>
      <c r="E40" s="24"/>
      <c r="F40" s="24"/>
    </row>
    <row r="41" ht="18" customHeight="1" spans="1:6">
      <c r="A41" s="35" t="s">
        <v>102</v>
      </c>
      <c r="B41" s="24">
        <f t="shared" si="11"/>
        <v>0</v>
      </c>
      <c r="C41" s="24">
        <f t="shared" si="12"/>
        <v>0</v>
      </c>
      <c r="D41" s="24">
        <f t="shared" si="6"/>
        <v>0</v>
      </c>
      <c r="E41" s="24"/>
      <c r="F41" s="24"/>
    </row>
    <row r="42" ht="18" customHeight="1" spans="1:6">
      <c r="A42" s="35" t="s">
        <v>103</v>
      </c>
      <c r="B42" s="24">
        <f t="shared" si="11"/>
        <v>0</v>
      </c>
      <c r="C42" s="24">
        <f t="shared" si="12"/>
        <v>0</v>
      </c>
      <c r="D42" s="24">
        <f t="shared" si="6"/>
        <v>0</v>
      </c>
      <c r="E42" s="24"/>
      <c r="F42" s="24"/>
    </row>
    <row r="43" ht="18" customHeight="1" spans="1:6">
      <c r="A43" s="35" t="s">
        <v>104</v>
      </c>
      <c r="B43" s="24">
        <f t="shared" si="11"/>
        <v>0</v>
      </c>
      <c r="C43" s="24">
        <f t="shared" si="12"/>
        <v>0</v>
      </c>
      <c r="D43" s="24">
        <f t="shared" si="6"/>
        <v>0</v>
      </c>
      <c r="E43" s="24"/>
      <c r="F43" s="24"/>
    </row>
    <row r="44" ht="18" customHeight="1" spans="1:6">
      <c r="A44" s="35" t="s">
        <v>105</v>
      </c>
      <c r="B44" s="24">
        <f t="shared" si="11"/>
        <v>0</v>
      </c>
      <c r="C44" s="24">
        <f t="shared" si="12"/>
        <v>0</v>
      </c>
      <c r="D44" s="24">
        <f t="shared" si="6"/>
        <v>0</v>
      </c>
      <c r="E44" s="24"/>
      <c r="F44" s="24"/>
    </row>
    <row r="45" ht="18" customHeight="1" spans="1:6">
      <c r="A45" s="35" t="s">
        <v>106</v>
      </c>
      <c r="B45" s="24">
        <f t="shared" si="11"/>
        <v>0</v>
      </c>
      <c r="C45" s="24">
        <f t="shared" si="12"/>
        <v>0</v>
      </c>
      <c r="D45" s="24">
        <f t="shared" si="6"/>
        <v>0</v>
      </c>
      <c r="E45" s="24"/>
      <c r="F45" s="24"/>
    </row>
    <row r="46" ht="18" customHeight="1" spans="1:6">
      <c r="A46" s="35" t="s">
        <v>107</v>
      </c>
      <c r="B46" s="24">
        <f t="shared" si="11"/>
        <v>0</v>
      </c>
      <c r="C46" s="24">
        <f t="shared" si="12"/>
        <v>0</v>
      </c>
      <c r="D46" s="24">
        <f t="shared" si="6"/>
        <v>0</v>
      </c>
      <c r="E46" s="24"/>
      <c r="F46" s="24"/>
    </row>
    <row r="47" ht="18" customHeight="1" spans="1:6">
      <c r="A47" s="35" t="s">
        <v>108</v>
      </c>
      <c r="B47" s="24">
        <f t="shared" si="11"/>
        <v>0</v>
      </c>
      <c r="C47" s="24">
        <f t="shared" si="12"/>
        <v>0</v>
      </c>
      <c r="D47" s="24">
        <f t="shared" si="6"/>
        <v>0</v>
      </c>
      <c r="E47" s="24"/>
      <c r="F47" s="24"/>
    </row>
    <row r="48" ht="18" customHeight="1" spans="1:6">
      <c r="A48" s="34" t="s">
        <v>109</v>
      </c>
      <c r="B48" s="24">
        <f t="shared" ref="B48" si="13">SUM(B49:B59)</f>
        <v>0</v>
      </c>
      <c r="C48" s="24">
        <f t="shared" ref="C48:D48" si="14">SUM(C49:C59)</f>
        <v>0</v>
      </c>
      <c r="D48" s="24">
        <f t="shared" si="14"/>
        <v>0</v>
      </c>
      <c r="E48" s="24">
        <f t="shared" ref="E48" si="15">SUM(E49:E59)</f>
        <v>0</v>
      </c>
      <c r="F48" s="24">
        <f t="shared" ref="F48" si="16">SUM(F49:F59)</f>
        <v>0</v>
      </c>
    </row>
    <row r="49" ht="18" customHeight="1" spans="1:6">
      <c r="A49" s="35" t="s">
        <v>110</v>
      </c>
      <c r="B49" s="24">
        <f t="shared" ref="B49:B59" si="17">C49+F49</f>
        <v>0</v>
      </c>
      <c r="C49" s="24">
        <f t="shared" ref="C49:C59" si="18">SUM(D49:E49)</f>
        <v>0</v>
      </c>
      <c r="D49" s="24">
        <f t="shared" ref="D49:D59" si="19">SUM(E49:F49)</f>
        <v>0</v>
      </c>
      <c r="E49" s="24"/>
      <c r="F49" s="24"/>
    </row>
    <row r="50" ht="18" customHeight="1" spans="1:6">
      <c r="A50" s="35" t="s">
        <v>111</v>
      </c>
      <c r="B50" s="24">
        <f t="shared" si="17"/>
        <v>0</v>
      </c>
      <c r="C50" s="24">
        <f t="shared" si="18"/>
        <v>0</v>
      </c>
      <c r="D50" s="24">
        <f t="shared" si="19"/>
        <v>0</v>
      </c>
      <c r="E50" s="24"/>
      <c r="F50" s="24"/>
    </row>
    <row r="51" ht="18" customHeight="1" spans="1:6">
      <c r="A51" s="35" t="s">
        <v>112</v>
      </c>
      <c r="B51" s="24">
        <f t="shared" si="17"/>
        <v>0</v>
      </c>
      <c r="C51" s="24">
        <f t="shared" si="18"/>
        <v>0</v>
      </c>
      <c r="D51" s="24">
        <f t="shared" si="19"/>
        <v>0</v>
      </c>
      <c r="E51" s="24"/>
      <c r="F51" s="24"/>
    </row>
    <row r="52" ht="18" customHeight="1" spans="1:6">
      <c r="A52" s="35" t="s">
        <v>113</v>
      </c>
      <c r="B52" s="24">
        <f t="shared" si="17"/>
        <v>0</v>
      </c>
      <c r="C52" s="24">
        <f t="shared" si="18"/>
        <v>0</v>
      </c>
      <c r="D52" s="24">
        <f t="shared" si="19"/>
        <v>0</v>
      </c>
      <c r="E52" s="24"/>
      <c r="F52" s="24"/>
    </row>
    <row r="53" ht="18" customHeight="1" spans="1:6">
      <c r="A53" s="35" t="s">
        <v>114</v>
      </c>
      <c r="B53" s="24">
        <f t="shared" si="17"/>
        <v>0</v>
      </c>
      <c r="C53" s="24">
        <f t="shared" si="18"/>
        <v>0</v>
      </c>
      <c r="D53" s="24">
        <f t="shared" si="19"/>
        <v>0</v>
      </c>
      <c r="E53" s="24"/>
      <c r="F53" s="24"/>
    </row>
    <row r="54" ht="18" customHeight="1" spans="1:6">
      <c r="A54" s="35" t="s">
        <v>115</v>
      </c>
      <c r="B54" s="24">
        <f t="shared" si="17"/>
        <v>0</v>
      </c>
      <c r="C54" s="24">
        <f t="shared" si="18"/>
        <v>0</v>
      </c>
      <c r="D54" s="24">
        <f t="shared" si="19"/>
        <v>0</v>
      </c>
      <c r="E54" s="24"/>
      <c r="F54" s="24"/>
    </row>
    <row r="55" ht="18" customHeight="1" spans="1:6">
      <c r="A55" s="35" t="s">
        <v>116</v>
      </c>
      <c r="B55" s="24">
        <f t="shared" si="17"/>
        <v>0</v>
      </c>
      <c r="C55" s="24">
        <f t="shared" si="18"/>
        <v>0</v>
      </c>
      <c r="D55" s="24">
        <f t="shared" si="19"/>
        <v>0</v>
      </c>
      <c r="E55" s="24"/>
      <c r="F55" s="24"/>
    </row>
    <row r="56" ht="18" customHeight="1" spans="1:6">
      <c r="A56" s="35" t="s">
        <v>117</v>
      </c>
      <c r="B56" s="24">
        <f t="shared" si="17"/>
        <v>0</v>
      </c>
      <c r="C56" s="37">
        <f t="shared" si="18"/>
        <v>0</v>
      </c>
      <c r="D56" s="37">
        <f t="shared" si="19"/>
        <v>0</v>
      </c>
      <c r="E56" s="37"/>
      <c r="F56" s="24"/>
    </row>
    <row r="57" ht="18" customHeight="1" spans="1:6">
      <c r="A57" s="35" t="s">
        <v>118</v>
      </c>
      <c r="B57" s="24">
        <f t="shared" si="17"/>
        <v>0</v>
      </c>
      <c r="C57" s="24">
        <f t="shared" si="18"/>
        <v>0</v>
      </c>
      <c r="D57" s="24">
        <f t="shared" si="19"/>
        <v>0</v>
      </c>
      <c r="E57" s="24"/>
      <c r="F57" s="24"/>
    </row>
    <row r="58" ht="18" customHeight="1" spans="1:6">
      <c r="A58" s="35" t="s">
        <v>119</v>
      </c>
      <c r="B58" s="24">
        <f t="shared" si="17"/>
        <v>0</v>
      </c>
      <c r="C58" s="37">
        <f t="shared" si="18"/>
        <v>0</v>
      </c>
      <c r="D58" s="37">
        <f t="shared" si="19"/>
        <v>0</v>
      </c>
      <c r="E58" s="37"/>
      <c r="F58" s="24"/>
    </row>
    <row r="59" ht="18" customHeight="1" spans="1:6">
      <c r="A59" s="35" t="s">
        <v>120</v>
      </c>
      <c r="B59" s="24">
        <f t="shared" si="17"/>
        <v>0</v>
      </c>
      <c r="C59" s="24">
        <f t="shared" si="18"/>
        <v>0</v>
      </c>
      <c r="D59" s="24">
        <f t="shared" si="19"/>
        <v>0</v>
      </c>
      <c r="E59" s="24"/>
      <c r="F59" s="24"/>
    </row>
    <row r="60" ht="18" customHeight="1" spans="1:6">
      <c r="A60" s="38" t="s">
        <v>121</v>
      </c>
      <c r="B60" s="24">
        <f t="shared" ref="B60:F60" si="20">SUM(B61:B64)</f>
        <v>0</v>
      </c>
      <c r="C60" s="24">
        <f t="shared" si="20"/>
        <v>0</v>
      </c>
      <c r="D60" s="24">
        <f t="shared" si="20"/>
        <v>0</v>
      </c>
      <c r="E60" s="24">
        <f t="shared" si="20"/>
        <v>0</v>
      </c>
      <c r="F60" s="24">
        <f t="shared" si="20"/>
        <v>0</v>
      </c>
    </row>
    <row r="61" ht="18" customHeight="1" spans="1:6">
      <c r="A61" s="35" t="s">
        <v>122</v>
      </c>
      <c r="B61" s="24">
        <f t="shared" ref="B61:B64" si="21">C61+F61</f>
        <v>0</v>
      </c>
      <c r="C61" s="37">
        <f t="shared" ref="C61:C64" si="22">SUM(D61:E61)</f>
        <v>0</v>
      </c>
      <c r="D61" s="37">
        <f t="shared" ref="D61:D64" si="23">SUM(E61:F61)</f>
        <v>0</v>
      </c>
      <c r="E61" s="37"/>
      <c r="F61" s="24"/>
    </row>
    <row r="62" ht="18" customHeight="1" spans="1:6">
      <c r="A62" s="35" t="s">
        <v>123</v>
      </c>
      <c r="B62" s="24">
        <f t="shared" si="21"/>
        <v>0</v>
      </c>
      <c r="C62" s="37">
        <f t="shared" si="22"/>
        <v>0</v>
      </c>
      <c r="D62" s="37">
        <f t="shared" si="23"/>
        <v>0</v>
      </c>
      <c r="E62" s="37"/>
      <c r="F62" s="24"/>
    </row>
    <row r="63" ht="18" customHeight="1" spans="1:6">
      <c r="A63" s="35" t="s">
        <v>124</v>
      </c>
      <c r="B63" s="24">
        <f t="shared" si="21"/>
        <v>0</v>
      </c>
      <c r="C63" s="37">
        <f t="shared" si="22"/>
        <v>0</v>
      </c>
      <c r="D63" s="37">
        <f t="shared" si="23"/>
        <v>0</v>
      </c>
      <c r="E63" s="37"/>
      <c r="F63" s="24"/>
    </row>
    <row r="64" ht="18" customHeight="1" spans="1:6">
      <c r="A64" s="35" t="s">
        <v>125</v>
      </c>
      <c r="B64" s="24">
        <f t="shared" si="21"/>
        <v>0</v>
      </c>
      <c r="C64" s="37">
        <f t="shared" si="22"/>
        <v>0</v>
      </c>
      <c r="D64" s="37">
        <f t="shared" si="23"/>
        <v>0</v>
      </c>
      <c r="E64" s="37"/>
      <c r="F64" s="24"/>
    </row>
    <row r="65" ht="27" spans="1:6">
      <c r="A65" s="34" t="s">
        <v>126</v>
      </c>
      <c r="B65" s="24">
        <f t="shared" ref="B65" si="24">SUM(B66:B77)</f>
        <v>0</v>
      </c>
      <c r="C65" s="36">
        <f t="shared" ref="C65:D65" si="25">SUM(C66:C77)</f>
        <v>0</v>
      </c>
      <c r="D65" s="36">
        <f t="shared" si="25"/>
        <v>0</v>
      </c>
      <c r="E65" s="36">
        <f t="shared" ref="E65" si="26">SUM(E66:E77)</f>
        <v>0</v>
      </c>
      <c r="F65" s="24">
        <f t="shared" ref="F65" si="27">SUM(F66:F77)</f>
        <v>0</v>
      </c>
    </row>
    <row r="66" ht="18" customHeight="1" spans="1:6">
      <c r="A66" s="35" t="s">
        <v>127</v>
      </c>
      <c r="B66" s="24">
        <f t="shared" ref="B66:B70" si="28">C66+F66</f>
        <v>0</v>
      </c>
      <c r="C66" s="37">
        <f t="shared" ref="C66:C70" si="29">SUM(D66:E66)</f>
        <v>0</v>
      </c>
      <c r="D66" s="37">
        <f t="shared" ref="D66:D77" si="30">SUM(E66:F66)</f>
        <v>0</v>
      </c>
      <c r="E66" s="37"/>
      <c r="F66" s="24"/>
    </row>
    <row r="67" ht="18" customHeight="1" spans="1:6">
      <c r="A67" s="35" t="s">
        <v>128</v>
      </c>
      <c r="B67" s="24">
        <f t="shared" si="28"/>
        <v>0</v>
      </c>
      <c r="C67" s="37">
        <f t="shared" si="29"/>
        <v>0</v>
      </c>
      <c r="D67" s="37">
        <f t="shared" si="30"/>
        <v>0</v>
      </c>
      <c r="E67" s="37"/>
      <c r="F67" s="24"/>
    </row>
    <row r="68" ht="18" customHeight="1" spans="1:6">
      <c r="A68" s="35" t="s">
        <v>129</v>
      </c>
      <c r="B68" s="24">
        <f t="shared" si="28"/>
        <v>0</v>
      </c>
      <c r="C68" s="37">
        <f t="shared" si="29"/>
        <v>0</v>
      </c>
      <c r="D68" s="37">
        <f t="shared" si="30"/>
        <v>0</v>
      </c>
      <c r="E68" s="37"/>
      <c r="F68" s="24"/>
    </row>
    <row r="69" ht="18" customHeight="1" spans="1:6">
      <c r="A69" s="35" t="s">
        <v>130</v>
      </c>
      <c r="B69" s="24">
        <f t="shared" si="28"/>
        <v>0</v>
      </c>
      <c r="C69" s="37">
        <f t="shared" si="29"/>
        <v>0</v>
      </c>
      <c r="D69" s="37">
        <f t="shared" si="30"/>
        <v>0</v>
      </c>
      <c r="E69" s="37"/>
      <c r="F69" s="24"/>
    </row>
    <row r="70" ht="18" customHeight="1" spans="1:6">
      <c r="A70" s="35" t="s">
        <v>131</v>
      </c>
      <c r="B70" s="24">
        <f t="shared" si="28"/>
        <v>0</v>
      </c>
      <c r="C70" s="37">
        <f t="shared" si="29"/>
        <v>0</v>
      </c>
      <c r="D70" s="37">
        <f t="shared" si="30"/>
        <v>0</v>
      </c>
      <c r="E70" s="37"/>
      <c r="F70" s="24"/>
    </row>
    <row r="71" ht="18" customHeight="1" spans="1:6">
      <c r="A71" s="35" t="s">
        <v>132</v>
      </c>
      <c r="B71" s="24">
        <f t="shared" ref="B71:B77" si="31">C71+F71</f>
        <v>0</v>
      </c>
      <c r="C71" s="37">
        <f t="shared" ref="C71:C77" si="32">SUM(D71:E71)</f>
        <v>0</v>
      </c>
      <c r="D71" s="37">
        <f t="shared" si="30"/>
        <v>0</v>
      </c>
      <c r="E71" s="37"/>
      <c r="F71" s="24"/>
    </row>
    <row r="72" ht="18" customHeight="1" spans="1:6">
      <c r="A72" s="35" t="s">
        <v>133</v>
      </c>
      <c r="B72" s="24">
        <f t="shared" si="31"/>
        <v>0</v>
      </c>
      <c r="C72" s="37">
        <f t="shared" si="32"/>
        <v>0</v>
      </c>
      <c r="D72" s="37">
        <f t="shared" si="30"/>
        <v>0</v>
      </c>
      <c r="E72" s="37"/>
      <c r="F72" s="24"/>
    </row>
    <row r="73" ht="18" customHeight="1" spans="1:6">
      <c r="A73" s="35" t="s">
        <v>134</v>
      </c>
      <c r="B73" s="24">
        <f t="shared" si="31"/>
        <v>0</v>
      </c>
      <c r="C73" s="37">
        <f t="shared" si="32"/>
        <v>0</v>
      </c>
      <c r="D73" s="37">
        <f t="shared" si="30"/>
        <v>0</v>
      </c>
      <c r="E73" s="37"/>
      <c r="F73" s="24"/>
    </row>
    <row r="74" ht="18" customHeight="1" spans="1:6">
      <c r="A74" s="35" t="s">
        <v>135</v>
      </c>
      <c r="B74" s="24">
        <f t="shared" si="31"/>
        <v>0</v>
      </c>
      <c r="C74" s="37">
        <f t="shared" si="32"/>
        <v>0</v>
      </c>
      <c r="D74" s="37">
        <f t="shared" si="30"/>
        <v>0</v>
      </c>
      <c r="E74" s="37"/>
      <c r="F74" s="24"/>
    </row>
    <row r="75" ht="18" customHeight="1" spans="1:6">
      <c r="A75" s="35" t="s">
        <v>136</v>
      </c>
      <c r="B75" s="24">
        <f t="shared" si="31"/>
        <v>0</v>
      </c>
      <c r="C75" s="37">
        <f t="shared" si="32"/>
        <v>0</v>
      </c>
      <c r="D75" s="37">
        <f t="shared" si="30"/>
        <v>0</v>
      </c>
      <c r="E75" s="37"/>
      <c r="F75" s="24"/>
    </row>
    <row r="76" ht="18" customHeight="1" spans="1:6">
      <c r="A76" s="35" t="s">
        <v>137</v>
      </c>
      <c r="B76" s="24">
        <f t="shared" si="31"/>
        <v>0</v>
      </c>
      <c r="C76" s="37">
        <f t="shared" si="32"/>
        <v>0</v>
      </c>
      <c r="D76" s="37">
        <f t="shared" si="30"/>
        <v>0</v>
      </c>
      <c r="E76" s="37"/>
      <c r="F76" s="24"/>
    </row>
    <row r="77" ht="18" customHeight="1" spans="1:6">
      <c r="A77" s="35" t="s">
        <v>138</v>
      </c>
      <c r="B77" s="24">
        <f t="shared" si="31"/>
        <v>0</v>
      </c>
      <c r="C77" s="37">
        <f t="shared" si="32"/>
        <v>0</v>
      </c>
      <c r="D77" s="37">
        <f t="shared" si="30"/>
        <v>0</v>
      </c>
      <c r="E77" s="37"/>
      <c r="F77" s="24"/>
    </row>
    <row r="78" ht="18" customHeight="1" spans="1:6">
      <c r="A78" s="34" t="s">
        <v>139</v>
      </c>
      <c r="B78" s="24">
        <f t="shared" ref="B78" si="33">SUM(B79:B94)</f>
        <v>0</v>
      </c>
      <c r="C78" s="36">
        <f t="shared" ref="C78:D78" si="34">SUM(C79:C94)</f>
        <v>0</v>
      </c>
      <c r="D78" s="36">
        <f t="shared" si="34"/>
        <v>0</v>
      </c>
      <c r="E78" s="36">
        <f t="shared" ref="E78" si="35">SUM(E79:E94)</f>
        <v>0</v>
      </c>
      <c r="F78" s="24">
        <f t="shared" ref="F78" si="36">SUM(F79:F94)</f>
        <v>0</v>
      </c>
    </row>
    <row r="79" ht="18" customHeight="1" spans="1:6">
      <c r="A79" s="35" t="s">
        <v>127</v>
      </c>
      <c r="B79" s="24">
        <f t="shared" ref="B79:B94" si="37">C79+F79</f>
        <v>0</v>
      </c>
      <c r="C79" s="37">
        <f t="shared" ref="C79:C94" si="38">SUM(D79:E79)</f>
        <v>0</v>
      </c>
      <c r="D79" s="37">
        <f t="shared" ref="D79:D94" si="39">SUM(E79:F79)</f>
        <v>0</v>
      </c>
      <c r="E79" s="37"/>
      <c r="F79" s="24"/>
    </row>
    <row r="80" ht="18" customHeight="1" spans="1:6">
      <c r="A80" s="35" t="s">
        <v>128</v>
      </c>
      <c r="B80" s="24">
        <f t="shared" si="37"/>
        <v>0</v>
      </c>
      <c r="C80" s="37">
        <f t="shared" si="38"/>
        <v>0</v>
      </c>
      <c r="D80" s="37">
        <f t="shared" si="39"/>
        <v>0</v>
      </c>
      <c r="E80" s="37"/>
      <c r="F80" s="24"/>
    </row>
    <row r="81" ht="18" customHeight="1" spans="1:6">
      <c r="A81" s="35" t="s">
        <v>129</v>
      </c>
      <c r="B81" s="24">
        <f t="shared" si="37"/>
        <v>0</v>
      </c>
      <c r="C81" s="37">
        <f t="shared" si="38"/>
        <v>0</v>
      </c>
      <c r="D81" s="37">
        <f t="shared" si="39"/>
        <v>0</v>
      </c>
      <c r="E81" s="37"/>
      <c r="F81" s="24"/>
    </row>
    <row r="82" ht="18" customHeight="1" spans="1:6">
      <c r="A82" s="35" t="s">
        <v>130</v>
      </c>
      <c r="B82" s="24">
        <f t="shared" si="37"/>
        <v>0</v>
      </c>
      <c r="C82" s="37">
        <f t="shared" si="38"/>
        <v>0</v>
      </c>
      <c r="D82" s="37">
        <f t="shared" si="39"/>
        <v>0</v>
      </c>
      <c r="E82" s="37"/>
      <c r="F82" s="24"/>
    </row>
    <row r="83" ht="18" customHeight="1" spans="1:6">
      <c r="A83" s="35" t="s">
        <v>131</v>
      </c>
      <c r="B83" s="24">
        <f t="shared" si="37"/>
        <v>0</v>
      </c>
      <c r="C83" s="37">
        <f t="shared" si="38"/>
        <v>0</v>
      </c>
      <c r="D83" s="37">
        <f t="shared" si="39"/>
        <v>0</v>
      </c>
      <c r="E83" s="37"/>
      <c r="F83" s="24"/>
    </row>
    <row r="84" ht="18" customHeight="1" spans="1:6">
      <c r="A84" s="35" t="s">
        <v>132</v>
      </c>
      <c r="B84" s="24">
        <f t="shared" si="37"/>
        <v>0</v>
      </c>
      <c r="C84" s="37">
        <f t="shared" si="38"/>
        <v>0</v>
      </c>
      <c r="D84" s="37">
        <f t="shared" si="39"/>
        <v>0</v>
      </c>
      <c r="E84" s="37"/>
      <c r="F84" s="24"/>
    </row>
    <row r="85" ht="18" customHeight="1" spans="1:6">
      <c r="A85" s="35" t="s">
        <v>133</v>
      </c>
      <c r="B85" s="24">
        <f t="shared" si="37"/>
        <v>0</v>
      </c>
      <c r="C85" s="37">
        <f t="shared" si="38"/>
        <v>0</v>
      </c>
      <c r="D85" s="37">
        <f t="shared" si="39"/>
        <v>0</v>
      </c>
      <c r="E85" s="37"/>
      <c r="F85" s="24"/>
    </row>
    <row r="86" ht="18" customHeight="1" spans="1:6">
      <c r="A86" s="35" t="s">
        <v>140</v>
      </c>
      <c r="B86" s="24">
        <f t="shared" si="37"/>
        <v>0</v>
      </c>
      <c r="C86" s="37">
        <f t="shared" si="38"/>
        <v>0</v>
      </c>
      <c r="D86" s="37">
        <f t="shared" si="39"/>
        <v>0</v>
      </c>
      <c r="E86" s="37"/>
      <c r="F86" s="24"/>
    </row>
    <row r="87" ht="18" customHeight="1" spans="1:6">
      <c r="A87" s="35" t="s">
        <v>141</v>
      </c>
      <c r="B87" s="24">
        <f t="shared" si="37"/>
        <v>0</v>
      </c>
      <c r="C87" s="37">
        <f t="shared" si="38"/>
        <v>0</v>
      </c>
      <c r="D87" s="37">
        <f t="shared" si="39"/>
        <v>0</v>
      </c>
      <c r="E87" s="37"/>
      <c r="F87" s="24"/>
    </row>
    <row r="88" ht="18" customHeight="1" spans="1:6">
      <c r="A88" s="35" t="s">
        <v>142</v>
      </c>
      <c r="B88" s="24">
        <f t="shared" si="37"/>
        <v>0</v>
      </c>
      <c r="C88" s="37">
        <f t="shared" si="38"/>
        <v>0</v>
      </c>
      <c r="D88" s="37">
        <f t="shared" si="39"/>
        <v>0</v>
      </c>
      <c r="E88" s="37"/>
      <c r="F88" s="24"/>
    </row>
    <row r="89" ht="18" customHeight="1" spans="1:6">
      <c r="A89" s="35" t="s">
        <v>143</v>
      </c>
      <c r="B89" s="24">
        <f t="shared" si="37"/>
        <v>0</v>
      </c>
      <c r="C89" s="37">
        <f t="shared" si="38"/>
        <v>0</v>
      </c>
      <c r="D89" s="37">
        <f t="shared" si="39"/>
        <v>0</v>
      </c>
      <c r="E89" s="37"/>
      <c r="F89" s="24"/>
    </row>
    <row r="90" ht="18" customHeight="1" spans="1:6">
      <c r="A90" s="35" t="s">
        <v>134</v>
      </c>
      <c r="B90" s="24">
        <f t="shared" si="37"/>
        <v>0</v>
      </c>
      <c r="C90" s="37">
        <f t="shared" si="38"/>
        <v>0</v>
      </c>
      <c r="D90" s="37">
        <f t="shared" si="39"/>
        <v>0</v>
      </c>
      <c r="E90" s="37"/>
      <c r="F90" s="24"/>
    </row>
    <row r="91" ht="18" customHeight="1" spans="1:6">
      <c r="A91" s="35" t="s">
        <v>135</v>
      </c>
      <c r="B91" s="24">
        <f t="shared" si="37"/>
        <v>0</v>
      </c>
      <c r="C91" s="37">
        <f t="shared" si="38"/>
        <v>0</v>
      </c>
      <c r="D91" s="37">
        <f t="shared" si="39"/>
        <v>0</v>
      </c>
      <c r="E91" s="37"/>
      <c r="F91" s="24"/>
    </row>
    <row r="92" ht="18" customHeight="1" spans="1:6">
      <c r="A92" s="35" t="s">
        <v>136</v>
      </c>
      <c r="B92" s="24">
        <f t="shared" si="37"/>
        <v>0</v>
      </c>
      <c r="C92" s="37">
        <f t="shared" si="38"/>
        <v>0</v>
      </c>
      <c r="D92" s="37">
        <f t="shared" si="39"/>
        <v>0</v>
      </c>
      <c r="E92" s="37"/>
      <c r="F92" s="24"/>
    </row>
    <row r="93" ht="18" customHeight="1" spans="1:6">
      <c r="A93" s="35" t="s">
        <v>137</v>
      </c>
      <c r="B93" s="24">
        <f t="shared" si="37"/>
        <v>0</v>
      </c>
      <c r="C93" s="37">
        <f t="shared" si="38"/>
        <v>0</v>
      </c>
      <c r="D93" s="37">
        <f t="shared" si="39"/>
        <v>0</v>
      </c>
      <c r="E93" s="37"/>
      <c r="F93" s="24"/>
    </row>
    <row r="94" ht="18" customHeight="1" spans="1:6">
      <c r="A94" s="35" t="s">
        <v>144</v>
      </c>
      <c r="B94" s="24">
        <f t="shared" si="37"/>
        <v>0</v>
      </c>
      <c r="C94" s="37">
        <f t="shared" si="38"/>
        <v>0</v>
      </c>
      <c r="D94" s="37">
        <f t="shared" si="39"/>
        <v>0</v>
      </c>
      <c r="E94" s="37"/>
      <c r="F94" s="24"/>
    </row>
    <row r="95" ht="27" spans="1:6">
      <c r="A95" s="34" t="s">
        <v>145</v>
      </c>
      <c r="B95" s="24">
        <f t="shared" ref="B95" si="40">SUM(B96:B97)</f>
        <v>0</v>
      </c>
      <c r="C95" s="24">
        <f t="shared" ref="C95:D95" si="41">SUM(C96:C97)</f>
        <v>0</v>
      </c>
      <c r="D95" s="24">
        <f t="shared" si="41"/>
        <v>0</v>
      </c>
      <c r="E95" s="24">
        <f t="shared" ref="E95" si="42">SUM(E96:E97)</f>
        <v>0</v>
      </c>
      <c r="F95" s="24">
        <f t="shared" ref="F95" si="43">SUM(F96:F97)</f>
        <v>0</v>
      </c>
    </row>
    <row r="96" ht="18" customHeight="1" spans="1:6">
      <c r="A96" s="35" t="s">
        <v>146</v>
      </c>
      <c r="B96" s="24">
        <f t="shared" ref="B96:B97" si="44">C96+F96</f>
        <v>0</v>
      </c>
      <c r="C96" s="24">
        <f t="shared" ref="C96:C97" si="45">SUM(D96:E96)</f>
        <v>0</v>
      </c>
      <c r="D96" s="24">
        <f t="shared" ref="D96:D103" si="46">SUM(E96:F96)</f>
        <v>0</v>
      </c>
      <c r="E96" s="24"/>
      <c r="F96" s="24"/>
    </row>
    <row r="97" ht="18" customHeight="1" spans="1:6">
      <c r="A97" s="35" t="s">
        <v>147</v>
      </c>
      <c r="B97" s="24">
        <f t="shared" si="44"/>
        <v>0</v>
      </c>
      <c r="C97" s="24">
        <f t="shared" si="45"/>
        <v>0</v>
      </c>
      <c r="D97" s="24">
        <f t="shared" si="46"/>
        <v>0</v>
      </c>
      <c r="E97" s="24"/>
      <c r="F97" s="24"/>
    </row>
    <row r="98" ht="18" customHeight="1" spans="1:6">
      <c r="A98" s="38" t="s">
        <v>148</v>
      </c>
      <c r="B98" s="24">
        <f t="shared" ref="B98" si="47">SUM(B99:B103)</f>
        <v>0</v>
      </c>
      <c r="C98" s="24">
        <f t="shared" ref="C98:D98" si="48">SUM(C99:C103)</f>
        <v>0</v>
      </c>
      <c r="D98" s="24">
        <f t="shared" si="48"/>
        <v>0</v>
      </c>
      <c r="E98" s="24">
        <f t="shared" ref="E98" si="49">SUM(E99:E103)</f>
        <v>0</v>
      </c>
      <c r="F98" s="24">
        <f t="shared" ref="F98" si="50">SUM(F99:F103)</f>
        <v>0</v>
      </c>
    </row>
    <row r="99" ht="18" customHeight="1" spans="1:6">
      <c r="A99" s="35" t="s">
        <v>146</v>
      </c>
      <c r="B99" s="24">
        <f>C99+F99</f>
        <v>0</v>
      </c>
      <c r="C99" s="37">
        <f>SUM(D99:E99)</f>
        <v>0</v>
      </c>
      <c r="D99" s="37">
        <f t="shared" si="46"/>
        <v>0</v>
      </c>
      <c r="E99" s="37"/>
      <c r="F99" s="24"/>
    </row>
    <row r="100" ht="18" customHeight="1" spans="1:6">
      <c r="A100" s="35" t="s">
        <v>149</v>
      </c>
      <c r="B100" s="24">
        <f>C100+F100</f>
        <v>0</v>
      </c>
      <c r="C100" s="37">
        <f>SUM(D100:E100)</f>
        <v>0</v>
      </c>
      <c r="D100" s="37">
        <f t="shared" si="46"/>
        <v>0</v>
      </c>
      <c r="E100" s="37"/>
      <c r="F100" s="24"/>
    </row>
    <row r="101" ht="18" customHeight="1" spans="1:6">
      <c r="A101" s="35" t="s">
        <v>150</v>
      </c>
      <c r="B101" s="24">
        <f>C101+F101</f>
        <v>0</v>
      </c>
      <c r="C101" s="37">
        <f>SUM(D101:E101)</f>
        <v>0</v>
      </c>
      <c r="D101" s="37">
        <f t="shared" si="46"/>
        <v>0</v>
      </c>
      <c r="E101" s="37"/>
      <c r="F101" s="24"/>
    </row>
    <row r="102" ht="18" customHeight="1" spans="1:6">
      <c r="A102" s="35" t="s">
        <v>151</v>
      </c>
      <c r="B102" s="24">
        <f>C102+F102</f>
        <v>0</v>
      </c>
      <c r="C102" s="37">
        <f>SUM(D102:E102)</f>
        <v>0</v>
      </c>
      <c r="D102" s="37">
        <f t="shared" si="46"/>
        <v>0</v>
      </c>
      <c r="E102" s="37"/>
      <c r="F102" s="24"/>
    </row>
    <row r="103" ht="18" customHeight="1" spans="1:6">
      <c r="A103" s="35" t="s">
        <v>147</v>
      </c>
      <c r="B103" s="24">
        <f>C103+F103</f>
        <v>0</v>
      </c>
      <c r="C103" s="37">
        <f>SUM(D103:E103)</f>
        <v>0</v>
      </c>
      <c r="D103" s="37">
        <f t="shared" si="46"/>
        <v>0</v>
      </c>
      <c r="E103" s="37"/>
      <c r="F103" s="24"/>
    </row>
    <row r="104" ht="18" customHeight="1" spans="1:6">
      <c r="A104" s="38" t="s">
        <v>152</v>
      </c>
      <c r="B104" s="24">
        <f t="shared" ref="B104" si="51">SUM(B105:B106)</f>
        <v>0</v>
      </c>
      <c r="C104" s="24">
        <f t="shared" ref="C104:D104" si="52">SUM(C105:C106)</f>
        <v>0</v>
      </c>
      <c r="D104" s="24">
        <f t="shared" si="52"/>
        <v>0</v>
      </c>
      <c r="E104" s="24">
        <f t="shared" ref="E104" si="53">SUM(E105:E106)</f>
        <v>0</v>
      </c>
      <c r="F104" s="24">
        <f t="shared" ref="F104" si="54">SUM(F105:F106)</f>
        <v>0</v>
      </c>
    </row>
    <row r="105" ht="18" customHeight="1" spans="1:6">
      <c r="A105" s="35" t="s">
        <v>153</v>
      </c>
      <c r="B105" s="24">
        <f t="shared" ref="B105:B106" si="55">C105+F105</f>
        <v>0</v>
      </c>
      <c r="C105" s="24">
        <f t="shared" ref="C105:C106" si="56">SUM(D105:E105)</f>
        <v>0</v>
      </c>
      <c r="D105" s="24">
        <f t="shared" ref="D105:D111" si="57">SUM(E105:F105)</f>
        <v>0</v>
      </c>
      <c r="E105" s="24"/>
      <c r="F105" s="24"/>
    </row>
    <row r="106" ht="18" customHeight="1" spans="1:6">
      <c r="A106" s="35" t="s">
        <v>154</v>
      </c>
      <c r="B106" s="24">
        <f t="shared" si="55"/>
        <v>0</v>
      </c>
      <c r="C106" s="37">
        <f t="shared" si="56"/>
        <v>0</v>
      </c>
      <c r="D106" s="37">
        <f t="shared" si="57"/>
        <v>0</v>
      </c>
      <c r="E106" s="37"/>
      <c r="F106" s="24"/>
    </row>
    <row r="107" ht="18" customHeight="1" spans="1:6">
      <c r="A107" s="34" t="s">
        <v>155</v>
      </c>
      <c r="B107" s="24">
        <f t="shared" ref="B107" si="58">SUM(B108:B111)</f>
        <v>0</v>
      </c>
      <c r="C107" s="24">
        <f t="shared" ref="C107:D107" si="59">SUM(C108:C111)</f>
        <v>0</v>
      </c>
      <c r="D107" s="24">
        <f t="shared" si="59"/>
        <v>0</v>
      </c>
      <c r="E107" s="24">
        <f t="shared" ref="E107" si="60">SUM(E108:E111)</f>
        <v>0</v>
      </c>
      <c r="F107" s="24">
        <f t="shared" ref="F107" si="61">SUM(F108:F111)</f>
        <v>0</v>
      </c>
    </row>
    <row r="108" ht="18" customHeight="1" spans="1:6">
      <c r="A108" s="35" t="s">
        <v>156</v>
      </c>
      <c r="B108" s="24">
        <f>C108+F108</f>
        <v>0</v>
      </c>
      <c r="C108" s="37">
        <f>SUM(D108:E108)</f>
        <v>0</v>
      </c>
      <c r="D108" s="37">
        <f t="shared" si="57"/>
        <v>0</v>
      </c>
      <c r="E108" s="37"/>
      <c r="F108" s="24"/>
    </row>
    <row r="109" ht="18" customHeight="1" spans="1:6">
      <c r="A109" s="35" t="s">
        <v>157</v>
      </c>
      <c r="B109" s="24">
        <f>C109+F109</f>
        <v>0</v>
      </c>
      <c r="C109" s="37">
        <f>SUM(D109:E109)</f>
        <v>0</v>
      </c>
      <c r="D109" s="37">
        <f t="shared" si="57"/>
        <v>0</v>
      </c>
      <c r="E109" s="37"/>
      <c r="F109" s="24"/>
    </row>
    <row r="110" ht="27" spans="1:6">
      <c r="A110" s="35" t="s">
        <v>158</v>
      </c>
      <c r="B110" s="24">
        <f>C110+F110</f>
        <v>0</v>
      </c>
      <c r="C110" s="37">
        <f>SUM(D110:E110)</f>
        <v>0</v>
      </c>
      <c r="D110" s="37">
        <f t="shared" si="57"/>
        <v>0</v>
      </c>
      <c r="E110" s="37"/>
      <c r="F110" s="24"/>
    </row>
    <row r="111" ht="18" customHeight="1" spans="1:6">
      <c r="A111" s="35" t="s">
        <v>159</v>
      </c>
      <c r="B111" s="24">
        <f>C111+F111</f>
        <v>0</v>
      </c>
      <c r="C111" s="37">
        <f>SUM(D111:E111)</f>
        <v>0</v>
      </c>
      <c r="D111" s="37">
        <f t="shared" si="57"/>
        <v>0</v>
      </c>
      <c r="E111" s="37"/>
      <c r="F111" s="24"/>
    </row>
    <row r="112" ht="23.25" customHeight="1" spans="1:6">
      <c r="A112" s="39" t="s">
        <v>29</v>
      </c>
      <c r="B112" s="24">
        <f t="shared" ref="B112:F112" si="62">B6+B20+B48+B60+B65+B78+B95+B98+B104+B107</f>
        <v>995.04</v>
      </c>
      <c r="C112" s="24">
        <f t="shared" si="62"/>
        <v>995.04</v>
      </c>
      <c r="D112" s="24">
        <f t="shared" si="62"/>
        <v>995.04</v>
      </c>
      <c r="E112" s="24">
        <f t="shared" si="62"/>
        <v>0</v>
      </c>
      <c r="F112" s="24">
        <f t="shared" si="62"/>
        <v>0</v>
      </c>
    </row>
    <row r="113" spans="1:6">
      <c r="A113" s="40" t="s">
        <v>160</v>
      </c>
      <c r="B113" s="40"/>
      <c r="C113" s="40"/>
      <c r="D113" s="40"/>
      <c r="E113" s="40"/>
      <c r="F113" s="40"/>
    </row>
  </sheetData>
  <mergeCells count="7">
    <mergeCell ref="A2:F2"/>
    <mergeCell ref="E3:F3"/>
    <mergeCell ref="C4:E4"/>
    <mergeCell ref="A113:F113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3"/>
  <sheetViews>
    <sheetView showZeros="0" topLeftCell="A21" workbookViewId="0">
      <selection activeCell="J35" sqref="J35"/>
    </sheetView>
  </sheetViews>
  <sheetFormatPr defaultColWidth="9" defaultRowHeight="13.5" outlineLevelCol="5"/>
  <cols>
    <col min="1" max="1" width="36.625" customWidth="1"/>
    <col min="2" max="2" width="11.125" customWidth="1"/>
    <col min="3" max="3" width="11.375" customWidth="1"/>
    <col min="5" max="5" width="8.5" customWidth="1"/>
    <col min="6" max="6" width="11" customWidth="1"/>
  </cols>
  <sheetData>
    <row r="1" ht="25.5" spans="1:6">
      <c r="A1" s="30" t="s">
        <v>65</v>
      </c>
      <c r="B1" s="30"/>
      <c r="C1" s="30"/>
      <c r="D1" s="30"/>
      <c r="E1" s="30"/>
      <c r="F1" s="30"/>
    </row>
    <row r="2" spans="1:6">
      <c r="A2" s="31"/>
      <c r="E2" s="32" t="s">
        <v>1</v>
      </c>
      <c r="F2" s="32"/>
    </row>
    <row r="3" spans="1:6">
      <c r="A3" s="33" t="s">
        <v>66</v>
      </c>
      <c r="B3" s="18" t="s">
        <v>25</v>
      </c>
      <c r="C3" s="23" t="s">
        <v>52</v>
      </c>
      <c r="D3" s="23"/>
      <c r="E3" s="23"/>
      <c r="F3" s="33" t="s">
        <v>53</v>
      </c>
    </row>
    <row r="4" ht="21" customHeight="1" spans="1:6">
      <c r="A4" s="33"/>
      <c r="B4" s="22"/>
      <c r="C4" s="23" t="s">
        <v>29</v>
      </c>
      <c r="D4" s="23" t="s">
        <v>57</v>
      </c>
      <c r="E4" s="23" t="s">
        <v>58</v>
      </c>
      <c r="F4" s="23"/>
    </row>
    <row r="5" ht="18" customHeight="1" spans="1:6">
      <c r="A5" s="34" t="s">
        <v>161</v>
      </c>
      <c r="B5" s="24">
        <f>SUM(B6:B9)</f>
        <v>0</v>
      </c>
      <c r="C5" s="24">
        <f>SUM(C6:C9)</f>
        <v>0</v>
      </c>
      <c r="D5" s="24">
        <f>SUM(D6:D9)</f>
        <v>0</v>
      </c>
      <c r="E5" s="24">
        <f>SUM(E6:E9)</f>
        <v>0</v>
      </c>
      <c r="F5" s="24">
        <f>SUM(F6:F9)</f>
        <v>0</v>
      </c>
    </row>
    <row r="6" ht="18" customHeight="1" spans="1:6">
      <c r="A6" s="35" t="s">
        <v>162</v>
      </c>
      <c r="B6" s="24">
        <f>C6+F6</f>
        <v>0</v>
      </c>
      <c r="C6" s="24">
        <f>SUM(D6:E6)</f>
        <v>0</v>
      </c>
      <c r="D6" s="24"/>
      <c r="E6" s="24"/>
      <c r="F6" s="24"/>
    </row>
    <row r="7" ht="18" customHeight="1" spans="1:6">
      <c r="A7" s="35" t="s">
        <v>163</v>
      </c>
      <c r="B7" s="24">
        <f>C7+F7</f>
        <v>0</v>
      </c>
      <c r="C7" s="24">
        <f>SUM(D7:E7)</f>
        <v>0</v>
      </c>
      <c r="D7" s="24"/>
      <c r="E7" s="24"/>
      <c r="F7" s="24"/>
    </row>
    <row r="8" ht="18" customHeight="1" spans="1:6">
      <c r="A8" s="35" t="s">
        <v>78</v>
      </c>
      <c r="B8" s="24">
        <f>C8+F8</f>
        <v>0</v>
      </c>
      <c r="C8" s="24">
        <f>SUM(D8:E8)</f>
        <v>0</v>
      </c>
      <c r="D8" s="24"/>
      <c r="E8" s="24"/>
      <c r="F8" s="24"/>
    </row>
    <row r="9" ht="18" customHeight="1" spans="1:6">
      <c r="A9" s="35" t="s">
        <v>80</v>
      </c>
      <c r="B9" s="24">
        <f>C9+F9</f>
        <v>0</v>
      </c>
      <c r="C9" s="24">
        <f>SUM(D9:E9)</f>
        <v>0</v>
      </c>
      <c r="D9" s="24"/>
      <c r="E9" s="24"/>
      <c r="F9" s="24"/>
    </row>
    <row r="10" ht="18" customHeight="1" spans="1:6">
      <c r="A10" s="34" t="s">
        <v>164</v>
      </c>
      <c r="B10" s="24">
        <f>SUM(B11:B20)</f>
        <v>0</v>
      </c>
      <c r="C10" s="24">
        <f>SUM(C11:C20)</f>
        <v>0</v>
      </c>
      <c r="D10" s="24">
        <f>SUM(D11:D20)</f>
        <v>0</v>
      </c>
      <c r="E10" s="24">
        <f>SUM(E11:E20)</f>
        <v>0</v>
      </c>
      <c r="F10" s="24">
        <f>SUM(F11:F20)</f>
        <v>0</v>
      </c>
    </row>
    <row r="11" ht="18" customHeight="1" spans="1:6">
      <c r="A11" s="35" t="s">
        <v>165</v>
      </c>
      <c r="B11" s="24">
        <f>C11+F11</f>
        <v>0</v>
      </c>
      <c r="C11" s="24">
        <f>SUM(D11:E11)</f>
        <v>0</v>
      </c>
      <c r="D11" s="24"/>
      <c r="E11" s="24"/>
      <c r="F11" s="24"/>
    </row>
    <row r="12" ht="18" customHeight="1" spans="1:6">
      <c r="A12" s="35" t="s">
        <v>95</v>
      </c>
      <c r="B12" s="24">
        <f>C12+F12</f>
        <v>0</v>
      </c>
      <c r="C12" s="36">
        <f>SUM(D12:E12)</f>
        <v>0</v>
      </c>
      <c r="D12" s="36"/>
      <c r="E12" s="36"/>
      <c r="F12" s="24"/>
    </row>
    <row r="13" ht="18" customHeight="1" spans="1:6">
      <c r="A13" s="35" t="s">
        <v>96</v>
      </c>
      <c r="B13" s="24">
        <f>C13+F13</f>
        <v>0</v>
      </c>
      <c r="C13" s="36">
        <f>SUM(D13:E13)</f>
        <v>0</v>
      </c>
      <c r="D13" s="36"/>
      <c r="E13" s="36"/>
      <c r="F13" s="24"/>
    </row>
    <row r="14" ht="18" customHeight="1" spans="1:6">
      <c r="A14" s="35" t="s">
        <v>166</v>
      </c>
      <c r="B14" s="24"/>
      <c r="C14" s="37"/>
      <c r="D14" s="37"/>
      <c r="E14" s="37"/>
      <c r="F14" s="24"/>
    </row>
    <row r="15" ht="18" customHeight="1" spans="1:6">
      <c r="A15" s="35" t="s">
        <v>102</v>
      </c>
      <c r="B15" s="24"/>
      <c r="C15" s="36"/>
      <c r="D15" s="36"/>
      <c r="E15" s="36"/>
      <c r="F15" s="24"/>
    </row>
    <row r="16" ht="18" customHeight="1" spans="1:6">
      <c r="A16" s="35" t="s">
        <v>97</v>
      </c>
      <c r="B16" s="24">
        <f>C16+F16</f>
        <v>0</v>
      </c>
      <c r="C16" s="36">
        <f>SUM(D16:E16)</f>
        <v>0</v>
      </c>
      <c r="D16" s="36"/>
      <c r="E16" s="36"/>
      <c r="F16" s="24"/>
    </row>
    <row r="17" ht="18" customHeight="1" spans="1:6">
      <c r="A17" t="s">
        <v>167</v>
      </c>
      <c r="B17" s="24">
        <f>C17+F17</f>
        <v>0</v>
      </c>
      <c r="C17" s="37">
        <f>SUM(D17:E17)</f>
        <v>0</v>
      </c>
      <c r="D17" s="37"/>
      <c r="E17" s="37"/>
      <c r="F17" s="24"/>
    </row>
    <row r="18" ht="18" customHeight="1" spans="1:6">
      <c r="A18" s="35" t="s">
        <v>105</v>
      </c>
      <c r="B18" s="24">
        <f>C18+F18</f>
        <v>0</v>
      </c>
      <c r="C18" s="24">
        <f>SUM(D18:E18)</f>
        <v>0</v>
      </c>
      <c r="D18" s="24"/>
      <c r="E18" s="24"/>
      <c r="F18" s="24"/>
    </row>
    <row r="19" ht="18" customHeight="1" spans="1:6">
      <c r="A19" s="35" t="s">
        <v>93</v>
      </c>
      <c r="B19" s="24">
        <f>C19+F19</f>
        <v>0</v>
      </c>
      <c r="C19" s="24">
        <f>SUM(D19:E19)</f>
        <v>0</v>
      </c>
      <c r="D19" s="24"/>
      <c r="E19" s="24"/>
      <c r="F19" s="24"/>
    </row>
    <row r="20" ht="18" customHeight="1" spans="1:6">
      <c r="A20" s="35" t="s">
        <v>108</v>
      </c>
      <c r="B20" s="24">
        <f>C20+F20</f>
        <v>0</v>
      </c>
      <c r="C20" s="24">
        <f>SUM(D20:E20)</f>
        <v>0</v>
      </c>
      <c r="D20" s="24"/>
      <c r="E20" s="24"/>
      <c r="F20" s="24"/>
    </row>
    <row r="21" ht="18" customHeight="1" spans="1:6">
      <c r="A21" s="34" t="s">
        <v>168</v>
      </c>
      <c r="B21" s="24">
        <f>SUM(B22:B28)</f>
        <v>0</v>
      </c>
      <c r="C21" s="36">
        <f>SUM(C22:C28)</f>
        <v>0</v>
      </c>
      <c r="D21" s="36">
        <f>SUM(D22:D28)</f>
        <v>0</v>
      </c>
      <c r="E21" s="36">
        <f>SUM(E22:E28)</f>
        <v>0</v>
      </c>
      <c r="F21" s="24">
        <f>SUM(F22:F28)</f>
        <v>0</v>
      </c>
    </row>
    <row r="22" ht="18" customHeight="1" spans="1:6">
      <c r="A22" s="35" t="s">
        <v>169</v>
      </c>
      <c r="B22" s="24">
        <f>C22+F22</f>
        <v>0</v>
      </c>
      <c r="C22" s="37">
        <f>SUM(D22:E22)</f>
        <v>0</v>
      </c>
      <c r="D22" s="37"/>
      <c r="E22" s="37"/>
      <c r="F22" s="24"/>
    </row>
    <row r="23" ht="18" customHeight="1" spans="1:6">
      <c r="A23" s="35" t="s">
        <v>130</v>
      </c>
      <c r="B23" s="24">
        <f>C23+F23</f>
        <v>0</v>
      </c>
      <c r="C23" s="37">
        <f>SUM(D23:E23)</f>
        <v>0</v>
      </c>
      <c r="D23" s="37"/>
      <c r="E23" s="37"/>
      <c r="F23" s="24"/>
    </row>
    <row r="24" ht="18" customHeight="1" spans="1:6">
      <c r="A24" s="35" t="s">
        <v>134</v>
      </c>
      <c r="B24" s="24">
        <f>C24+F24</f>
        <v>0</v>
      </c>
      <c r="C24" s="37">
        <f>SUM(D24:E24)</f>
        <v>0</v>
      </c>
      <c r="D24" s="37"/>
      <c r="E24" s="37"/>
      <c r="F24" s="24"/>
    </row>
    <row r="25" ht="18" customHeight="1" spans="1:6">
      <c r="A25" s="35" t="s">
        <v>170</v>
      </c>
      <c r="B25" s="24">
        <f>C25+F25</f>
        <v>0</v>
      </c>
      <c r="C25" s="37">
        <f>SUM(D25:E25)</f>
        <v>0</v>
      </c>
      <c r="D25" s="37"/>
      <c r="E25" s="37"/>
      <c r="F25" s="24"/>
    </row>
    <row r="26" ht="18" customHeight="1" spans="1:6">
      <c r="A26" s="35" t="s">
        <v>171</v>
      </c>
      <c r="B26" s="24">
        <f>C26+F26</f>
        <v>0</v>
      </c>
      <c r="C26" s="37">
        <f>SUM(D26:E26)</f>
        <v>0</v>
      </c>
      <c r="D26" s="37"/>
      <c r="E26" s="37"/>
      <c r="F26" s="24"/>
    </row>
    <row r="27" ht="18" customHeight="1" spans="1:6">
      <c r="A27" s="35" t="s">
        <v>131</v>
      </c>
      <c r="B27" s="24"/>
      <c r="C27" s="37"/>
      <c r="D27" s="37"/>
      <c r="E27" s="37"/>
      <c r="F27" s="24"/>
    </row>
    <row r="28" ht="18" customHeight="1" spans="1:6">
      <c r="A28" s="35" t="s">
        <v>138</v>
      </c>
      <c r="B28" s="24">
        <f>C28+F28</f>
        <v>0</v>
      </c>
      <c r="C28" s="37">
        <f>SUM(D28:E28)</f>
        <v>0</v>
      </c>
      <c r="D28" s="37"/>
      <c r="E28" s="37"/>
      <c r="F28" s="24"/>
    </row>
    <row r="29" ht="18" customHeight="1" spans="1:6">
      <c r="A29" s="34" t="s">
        <v>172</v>
      </c>
      <c r="B29" s="24">
        <f>SUM(B30:B35)</f>
        <v>0</v>
      </c>
      <c r="C29" s="36">
        <f>SUM(C30:C35)</f>
        <v>0</v>
      </c>
      <c r="D29" s="36">
        <f>SUM(D30:D35)</f>
        <v>0</v>
      </c>
      <c r="E29" s="36">
        <f>SUM(E30:E35)</f>
        <v>0</v>
      </c>
      <c r="F29" s="24">
        <f>SUM(F30:F35)</f>
        <v>0</v>
      </c>
    </row>
    <row r="30" ht="18" customHeight="1" spans="1:6">
      <c r="A30" s="35" t="s">
        <v>169</v>
      </c>
      <c r="B30" s="24">
        <f t="shared" ref="B30:B35" si="0">C30+F30</f>
        <v>0</v>
      </c>
      <c r="C30" s="37">
        <f t="shared" ref="C30:C35" si="1">SUM(D30:E30)</f>
        <v>0</v>
      </c>
      <c r="D30" s="37"/>
      <c r="E30" s="37"/>
      <c r="F30" s="24"/>
    </row>
    <row r="31" ht="18" customHeight="1" spans="1:6">
      <c r="A31" s="35" t="s">
        <v>130</v>
      </c>
      <c r="B31" s="24">
        <f t="shared" si="0"/>
        <v>0</v>
      </c>
      <c r="C31" s="37">
        <f t="shared" si="1"/>
        <v>0</v>
      </c>
      <c r="D31" s="37"/>
      <c r="E31" s="37"/>
      <c r="F31" s="24"/>
    </row>
    <row r="32" ht="18" customHeight="1" spans="1:6">
      <c r="A32" s="35" t="s">
        <v>134</v>
      </c>
      <c r="B32" s="24">
        <f t="shared" si="0"/>
        <v>0</v>
      </c>
      <c r="C32" s="37">
        <f t="shared" si="1"/>
        <v>0</v>
      </c>
      <c r="D32" s="37"/>
      <c r="E32" s="37"/>
      <c r="F32" s="24"/>
    </row>
    <row r="33" ht="18" customHeight="1" spans="1:6">
      <c r="A33" s="35" t="s">
        <v>171</v>
      </c>
      <c r="B33" s="24">
        <f t="shared" si="0"/>
        <v>0</v>
      </c>
      <c r="C33" s="37">
        <f t="shared" si="1"/>
        <v>0</v>
      </c>
      <c r="D33" s="37"/>
      <c r="E33" s="37"/>
      <c r="F33" s="24"/>
    </row>
    <row r="34" ht="18" customHeight="1" spans="1:6">
      <c r="A34" s="35" t="s">
        <v>131</v>
      </c>
      <c r="B34" s="24">
        <f t="shared" si="0"/>
        <v>0</v>
      </c>
      <c r="C34" s="37">
        <f t="shared" si="1"/>
        <v>0</v>
      </c>
      <c r="D34" s="37"/>
      <c r="E34" s="37"/>
      <c r="F34" s="24"/>
    </row>
    <row r="35" ht="18" customHeight="1" spans="1:6">
      <c r="A35" s="35" t="s">
        <v>138</v>
      </c>
      <c r="B35" s="24">
        <f t="shared" si="0"/>
        <v>0</v>
      </c>
      <c r="C35" s="37">
        <f t="shared" si="1"/>
        <v>0</v>
      </c>
      <c r="D35" s="37"/>
      <c r="E35" s="37"/>
      <c r="F35" s="24"/>
    </row>
    <row r="36" ht="18" customHeight="1" spans="1:6">
      <c r="A36" s="34" t="s">
        <v>173</v>
      </c>
      <c r="B36" s="24">
        <v>995.04</v>
      </c>
      <c r="C36" s="24">
        <v>995.04</v>
      </c>
      <c r="D36" s="24">
        <v>995.04</v>
      </c>
      <c r="E36" s="24"/>
      <c r="F36" s="24"/>
    </row>
    <row r="37" ht="18" customHeight="1" spans="1:6">
      <c r="A37" s="35" t="s">
        <v>174</v>
      </c>
      <c r="B37" s="24">
        <v>995.04</v>
      </c>
      <c r="C37" s="24">
        <v>995.04</v>
      </c>
      <c r="D37" s="24">
        <v>995.04</v>
      </c>
      <c r="E37" s="24"/>
      <c r="F37" s="24"/>
    </row>
    <row r="38" ht="18" customHeight="1" spans="1:6">
      <c r="A38" s="35" t="s">
        <v>175</v>
      </c>
      <c r="B38" s="24"/>
      <c r="C38" s="24"/>
      <c r="D38" s="24"/>
      <c r="E38" s="24"/>
      <c r="F38" s="24"/>
    </row>
    <row r="39" ht="18" customHeight="1" spans="1:6">
      <c r="A39" s="35" t="s">
        <v>176</v>
      </c>
      <c r="B39" s="24"/>
      <c r="C39" s="24"/>
      <c r="D39" s="24"/>
      <c r="E39" s="24"/>
      <c r="F39" s="24"/>
    </row>
    <row r="40" ht="18" customHeight="1" spans="1:6">
      <c r="A40" s="34" t="s">
        <v>177</v>
      </c>
      <c r="B40" s="24"/>
      <c r="C40" s="24"/>
      <c r="D40" s="24"/>
      <c r="E40" s="24"/>
      <c r="F40" s="24"/>
    </row>
    <row r="41" ht="18" customHeight="1" spans="1:6">
      <c r="A41" s="35" t="s">
        <v>178</v>
      </c>
      <c r="B41" s="24"/>
      <c r="C41" s="37"/>
      <c r="D41" s="37"/>
      <c r="E41" s="37"/>
      <c r="F41" s="24"/>
    </row>
    <row r="42" ht="18" customHeight="1" spans="1:6">
      <c r="A42" s="35" t="s">
        <v>179</v>
      </c>
      <c r="B42" s="24"/>
      <c r="C42" s="37"/>
      <c r="D42" s="37"/>
      <c r="E42" s="37"/>
      <c r="F42" s="24"/>
    </row>
    <row r="43" ht="18" customHeight="1" spans="1:6">
      <c r="A43" s="38" t="s">
        <v>180</v>
      </c>
      <c r="B43" s="24">
        <f>SUM(B44:B46)</f>
        <v>0</v>
      </c>
      <c r="C43" s="24">
        <f>SUM(C44:C46)</f>
        <v>0</v>
      </c>
      <c r="D43" s="24">
        <f>SUM(D44:D46)</f>
        <v>0</v>
      </c>
      <c r="E43" s="24">
        <f>SUM(E44:E46)</f>
        <v>0</v>
      </c>
      <c r="F43" s="24">
        <f>SUM(F44:F46)</f>
        <v>0</v>
      </c>
    </row>
    <row r="44" ht="18" customHeight="1" spans="1:6">
      <c r="A44" s="35" t="s">
        <v>150</v>
      </c>
      <c r="B44" s="24">
        <f>C44+F44</f>
        <v>0</v>
      </c>
      <c r="C44" s="37">
        <f>SUM(D44:E44)</f>
        <v>0</v>
      </c>
      <c r="D44" s="37"/>
      <c r="E44" s="37"/>
      <c r="F44" s="24"/>
    </row>
    <row r="45" ht="18" customHeight="1" spans="1:6">
      <c r="A45" s="35" t="s">
        <v>151</v>
      </c>
      <c r="B45" s="24">
        <f>C45+F45</f>
        <v>0</v>
      </c>
      <c r="C45" s="37">
        <f>SUM(D45:E45)</f>
        <v>0</v>
      </c>
      <c r="D45" s="37"/>
      <c r="E45" s="37"/>
      <c r="F45" s="24"/>
    </row>
    <row r="46" ht="18" customHeight="1" spans="1:6">
      <c r="A46" s="35" t="s">
        <v>147</v>
      </c>
      <c r="B46" s="24">
        <f>C46+F46</f>
        <v>0</v>
      </c>
      <c r="C46" s="37">
        <f>SUM(D46:E46)</f>
        <v>0</v>
      </c>
      <c r="D46" s="37"/>
      <c r="E46" s="37"/>
      <c r="F46" s="24"/>
    </row>
    <row r="47" ht="18" customHeight="1" spans="1:6">
      <c r="A47" s="38" t="s">
        <v>181</v>
      </c>
      <c r="B47" s="24"/>
      <c r="C47" s="24"/>
      <c r="D47" s="24"/>
      <c r="E47" s="24"/>
      <c r="F47" s="24"/>
    </row>
    <row r="48" ht="18" customHeight="1" spans="1:6">
      <c r="A48" s="35" t="s">
        <v>182</v>
      </c>
      <c r="B48" s="24"/>
      <c r="C48" s="24"/>
      <c r="D48" s="24"/>
      <c r="E48" s="24"/>
      <c r="F48" s="24"/>
    </row>
    <row r="49" ht="18" customHeight="1" spans="1:6">
      <c r="A49" s="35" t="s">
        <v>183</v>
      </c>
      <c r="B49" s="24"/>
      <c r="C49" s="24"/>
      <c r="D49" s="24"/>
      <c r="E49" s="24"/>
      <c r="F49" s="24"/>
    </row>
    <row r="50" ht="18" customHeight="1" spans="1:6">
      <c r="A50" s="38" t="s">
        <v>184</v>
      </c>
      <c r="B50" s="24"/>
      <c r="C50" s="24"/>
      <c r="D50" s="24"/>
      <c r="E50" s="24"/>
      <c r="F50" s="24"/>
    </row>
    <row r="51" ht="18" customHeight="1" spans="1:6">
      <c r="A51" s="35" t="s">
        <v>185</v>
      </c>
      <c r="B51" s="24"/>
      <c r="C51" s="37"/>
      <c r="D51" s="37"/>
      <c r="E51" s="37"/>
      <c r="F51" s="24"/>
    </row>
    <row r="52" ht="18" customHeight="1" spans="1:6">
      <c r="A52" s="35" t="s">
        <v>117</v>
      </c>
      <c r="B52" s="24"/>
      <c r="C52" s="37"/>
      <c r="D52" s="37"/>
      <c r="E52" s="37"/>
      <c r="F52" s="24"/>
    </row>
    <row r="53" ht="18" customHeight="1" spans="1:6">
      <c r="A53" s="35" t="s">
        <v>119</v>
      </c>
      <c r="B53" s="24"/>
      <c r="C53" s="37"/>
      <c r="D53" s="37"/>
      <c r="E53" s="37"/>
      <c r="F53" s="24"/>
    </row>
    <row r="54" ht="18" customHeight="1" spans="1:6">
      <c r="A54" s="35" t="s">
        <v>186</v>
      </c>
      <c r="B54" s="24"/>
      <c r="C54" s="24"/>
      <c r="D54" s="24"/>
      <c r="E54" s="24"/>
      <c r="F54" s="24"/>
    </row>
    <row r="55" ht="18" customHeight="1" spans="1:6">
      <c r="A55" s="35" t="s">
        <v>187</v>
      </c>
      <c r="B55" s="24"/>
      <c r="C55" s="24"/>
      <c r="D55" s="24"/>
      <c r="E55" s="24"/>
      <c r="F55" s="24"/>
    </row>
    <row r="56" ht="18" customHeight="1" spans="1:6">
      <c r="A56" s="38" t="s">
        <v>188</v>
      </c>
      <c r="B56" s="24">
        <f t="shared" ref="B56:F56" si="2">SUM(B57:B58)</f>
        <v>0</v>
      </c>
      <c r="C56" s="24">
        <f t="shared" si="2"/>
        <v>0</v>
      </c>
      <c r="D56" s="24">
        <f t="shared" si="2"/>
        <v>0</v>
      </c>
      <c r="E56" s="24">
        <f t="shared" si="2"/>
        <v>0</v>
      </c>
      <c r="F56" s="24">
        <f t="shared" si="2"/>
        <v>0</v>
      </c>
    </row>
    <row r="57" ht="18" customHeight="1" spans="1:6">
      <c r="A57" s="35" t="s">
        <v>153</v>
      </c>
      <c r="B57" s="24">
        <f>C57+F57</f>
        <v>0</v>
      </c>
      <c r="C57" s="24">
        <f>SUM(D57:E57)</f>
        <v>0</v>
      </c>
      <c r="D57" s="24"/>
      <c r="E57" s="24"/>
      <c r="F57" s="24"/>
    </row>
    <row r="58" ht="18" customHeight="1" spans="1:6">
      <c r="A58" s="35" t="s">
        <v>154</v>
      </c>
      <c r="B58" s="24">
        <f>C58+F58</f>
        <v>0</v>
      </c>
      <c r="C58" s="37">
        <f>SUM(D58:E58)</f>
        <v>0</v>
      </c>
      <c r="D58" s="37"/>
      <c r="E58" s="37"/>
      <c r="F58" s="24"/>
    </row>
    <row r="59" ht="18" customHeight="1" spans="1:6">
      <c r="A59" s="38" t="s">
        <v>189</v>
      </c>
      <c r="B59" s="24"/>
      <c r="C59" s="24"/>
      <c r="D59" s="24"/>
      <c r="E59" s="24"/>
      <c r="F59" s="24"/>
    </row>
    <row r="60" ht="18" customHeight="1" spans="1:6">
      <c r="A60" s="35" t="s">
        <v>122</v>
      </c>
      <c r="B60" s="24"/>
      <c r="C60" s="37"/>
      <c r="D60" s="37"/>
      <c r="E60" s="37"/>
      <c r="F60" s="24"/>
    </row>
    <row r="61" ht="18" customHeight="1" spans="1:6">
      <c r="A61" s="35" t="s">
        <v>123</v>
      </c>
      <c r="B61" s="24"/>
      <c r="C61" s="37"/>
      <c r="D61" s="37"/>
      <c r="E61" s="37"/>
      <c r="F61" s="24"/>
    </row>
    <row r="62" ht="18" customHeight="1" spans="1:6">
      <c r="A62" s="35" t="s">
        <v>124</v>
      </c>
      <c r="B62" s="24"/>
      <c r="C62" s="37"/>
      <c r="D62" s="37"/>
      <c r="E62" s="37"/>
      <c r="F62" s="24"/>
    </row>
    <row r="63" ht="18" customHeight="1" spans="1:6">
      <c r="A63" s="35" t="s">
        <v>125</v>
      </c>
      <c r="B63" s="24"/>
      <c r="C63" s="37"/>
      <c r="D63" s="37"/>
      <c r="E63" s="37"/>
      <c r="F63" s="24"/>
    </row>
    <row r="64" ht="18" customHeight="1" spans="1:6">
      <c r="A64" s="38" t="s">
        <v>190</v>
      </c>
      <c r="B64" s="24"/>
      <c r="C64" s="24"/>
      <c r="D64" s="24"/>
      <c r="E64" s="24"/>
      <c r="F64" s="24"/>
    </row>
    <row r="65" ht="18" customHeight="1" spans="1:6">
      <c r="A65" s="35" t="s">
        <v>191</v>
      </c>
      <c r="B65" s="24"/>
      <c r="C65" s="37"/>
      <c r="D65" s="37"/>
      <c r="E65" s="37"/>
      <c r="F65" s="24"/>
    </row>
    <row r="66" ht="18" customHeight="1" spans="1:6">
      <c r="A66" s="35" t="s">
        <v>192</v>
      </c>
      <c r="B66" s="24"/>
      <c r="C66" s="37"/>
      <c r="D66" s="37"/>
      <c r="E66" s="37"/>
      <c r="F66" s="24"/>
    </row>
    <row r="67" ht="18" customHeight="1" spans="1:6">
      <c r="A67" s="34" t="s">
        <v>193</v>
      </c>
      <c r="B67" s="24">
        <f t="shared" ref="B67:F67" si="3">SUM(B68:B71)</f>
        <v>0</v>
      </c>
      <c r="C67" s="24">
        <f t="shared" si="3"/>
        <v>0</v>
      </c>
      <c r="D67" s="24">
        <f t="shared" si="3"/>
        <v>0</v>
      </c>
      <c r="E67" s="24">
        <f t="shared" si="3"/>
        <v>0</v>
      </c>
      <c r="F67" s="24">
        <f t="shared" si="3"/>
        <v>0</v>
      </c>
    </row>
    <row r="68" ht="18" customHeight="1" spans="1:6">
      <c r="A68" s="35" t="s">
        <v>156</v>
      </c>
      <c r="B68" s="24">
        <f>C68+F68</f>
        <v>0</v>
      </c>
      <c r="C68" s="37">
        <f>SUM(D68:E68)</f>
        <v>0</v>
      </c>
      <c r="D68" s="37"/>
      <c r="E68" s="37"/>
      <c r="F68" s="24"/>
    </row>
    <row r="69" ht="18" customHeight="1" spans="1:6">
      <c r="A69" s="35" t="s">
        <v>157</v>
      </c>
      <c r="B69" s="24">
        <f>C69+F69</f>
        <v>0</v>
      </c>
      <c r="C69" s="37">
        <f>SUM(D69:E69)</f>
        <v>0</v>
      </c>
      <c r="D69" s="37"/>
      <c r="E69" s="37"/>
      <c r="F69" s="24"/>
    </row>
    <row r="70" ht="18" customHeight="1" spans="1:6">
      <c r="A70" s="35" t="s">
        <v>158</v>
      </c>
      <c r="B70" s="24">
        <f>C70+F70</f>
        <v>0</v>
      </c>
      <c r="C70" s="37">
        <f>SUM(D70:E70)</f>
        <v>0</v>
      </c>
      <c r="D70" s="37"/>
      <c r="E70" s="37"/>
      <c r="F70" s="24"/>
    </row>
    <row r="71" ht="18" customHeight="1" spans="1:6">
      <c r="A71" s="35" t="s">
        <v>159</v>
      </c>
      <c r="B71" s="24">
        <f>C71+F71</f>
        <v>0</v>
      </c>
      <c r="C71" s="37">
        <f>SUM(D71:E71)</f>
        <v>0</v>
      </c>
      <c r="D71" s="37"/>
      <c r="E71" s="37"/>
      <c r="F71" s="24"/>
    </row>
    <row r="72" ht="18" customHeight="1" spans="1:6">
      <c r="A72" s="39" t="s">
        <v>29</v>
      </c>
      <c r="B72" s="24"/>
      <c r="C72" s="24"/>
      <c r="D72" s="24"/>
      <c r="E72" s="24"/>
      <c r="F72" s="24"/>
    </row>
    <row r="73" spans="1:6">
      <c r="A73" s="40" t="s">
        <v>160</v>
      </c>
      <c r="B73" s="40"/>
      <c r="C73" s="40"/>
      <c r="D73" s="40"/>
      <c r="E73" s="40"/>
      <c r="F73" s="40"/>
    </row>
  </sheetData>
  <mergeCells count="7">
    <mergeCell ref="A1:F1"/>
    <mergeCell ref="E2:F2"/>
    <mergeCell ref="C3:E3"/>
    <mergeCell ref="A73:F73"/>
    <mergeCell ref="A3:A4"/>
    <mergeCell ref="B3:B4"/>
    <mergeCell ref="F3:F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B12"/>
  <sheetViews>
    <sheetView showZeros="0" workbookViewId="0">
      <selection activeCell="C22" sqref="C22"/>
    </sheetView>
  </sheetViews>
  <sheetFormatPr defaultColWidth="9" defaultRowHeight="13.5" outlineLevelCol="1"/>
  <cols>
    <col min="1" max="1" width="50" customWidth="1"/>
    <col min="2" max="2" width="33.625" customWidth="1"/>
  </cols>
  <sheetData>
    <row r="2" ht="25.5" spans="1:2">
      <c r="A2" s="15" t="s">
        <v>194</v>
      </c>
      <c r="B2" s="15"/>
    </row>
    <row r="3" ht="28.5" customHeight="1" spans="2:2">
      <c r="B3" s="26" t="s">
        <v>1</v>
      </c>
    </row>
    <row r="4" ht="26.25" customHeight="1" spans="1:2">
      <c r="A4" s="23" t="s">
        <v>4</v>
      </c>
      <c r="B4" s="23" t="s">
        <v>195</v>
      </c>
    </row>
    <row r="5" ht="24" customHeight="1" spans="1:2">
      <c r="A5" s="24" t="s">
        <v>29</v>
      </c>
      <c r="B5" s="24">
        <f>SUM(B6:B8)</f>
        <v>0</v>
      </c>
    </row>
    <row r="6" ht="24" customHeight="1" spans="1:2">
      <c r="A6" s="27" t="s">
        <v>196</v>
      </c>
      <c r="B6" s="24"/>
    </row>
    <row r="7" ht="24" customHeight="1" spans="1:2">
      <c r="A7" s="27" t="s">
        <v>197</v>
      </c>
      <c r="B7" s="24"/>
    </row>
    <row r="8" ht="24" customHeight="1" spans="1:2">
      <c r="A8" s="27" t="s">
        <v>198</v>
      </c>
      <c r="B8" s="24">
        <f>SUM(B9:B10)</f>
        <v>0</v>
      </c>
    </row>
    <row r="9" ht="24" customHeight="1" spans="1:2">
      <c r="A9" s="27" t="s">
        <v>199</v>
      </c>
      <c r="B9" s="24"/>
    </row>
    <row r="10" ht="24" customHeight="1" spans="1:2">
      <c r="A10" s="27" t="s">
        <v>200</v>
      </c>
      <c r="B10" s="24"/>
    </row>
    <row r="11" ht="30.75" customHeight="1" spans="1:2">
      <c r="A11" s="28" t="s">
        <v>201</v>
      </c>
      <c r="B11" s="28"/>
    </row>
    <row r="12" ht="30.75" customHeight="1" spans="1:2">
      <c r="A12" s="29" t="s">
        <v>202</v>
      </c>
      <c r="B12" s="29"/>
    </row>
  </sheetData>
  <mergeCells count="3">
    <mergeCell ref="A2:B2"/>
    <mergeCell ref="A11:B11"/>
    <mergeCell ref="A12:B12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3"/>
  <sheetViews>
    <sheetView workbookViewId="0">
      <selection activeCell="C5" sqref="C5"/>
    </sheetView>
  </sheetViews>
  <sheetFormatPr defaultColWidth="9" defaultRowHeight="13.5" outlineLevelCol="5"/>
  <cols>
    <col min="1" max="1" width="24.5" customWidth="1"/>
    <col min="2" max="2" width="15.625" customWidth="1"/>
    <col min="3" max="3" width="10.75" customWidth="1"/>
    <col min="4" max="4" width="10.375" customWidth="1"/>
    <col min="5" max="5" width="9.75" customWidth="1"/>
    <col min="6" max="6" width="10.75" customWidth="1"/>
  </cols>
  <sheetData>
    <row r="2" ht="25.5" spans="1:6">
      <c r="A2" s="15" t="s">
        <v>203</v>
      </c>
      <c r="B2" s="15"/>
      <c r="C2" s="15"/>
      <c r="D2" s="15"/>
      <c r="E2" s="15"/>
      <c r="F2" s="15"/>
    </row>
    <row r="3" ht="33" customHeight="1" spans="6:6">
      <c r="F3" s="16" t="s">
        <v>1</v>
      </c>
    </row>
    <row r="4" ht="23.25" customHeight="1" spans="1:6">
      <c r="A4" s="17" t="s">
        <v>24</v>
      </c>
      <c r="B4" s="18" t="s">
        <v>25</v>
      </c>
      <c r="C4" s="19" t="s">
        <v>52</v>
      </c>
      <c r="D4" s="20"/>
      <c r="E4" s="21"/>
      <c r="F4" s="17" t="s">
        <v>53</v>
      </c>
    </row>
    <row r="5" ht="23.25" customHeight="1" spans="1:6">
      <c r="A5" s="22"/>
      <c r="B5" s="22"/>
      <c r="C5" s="23" t="s">
        <v>29</v>
      </c>
      <c r="D5" s="23" t="s">
        <v>57</v>
      </c>
      <c r="E5" s="23" t="s">
        <v>58</v>
      </c>
      <c r="F5" s="22"/>
    </row>
    <row r="6" ht="26.25" customHeight="1" spans="1:6">
      <c r="A6" s="24"/>
      <c r="B6" s="24"/>
      <c r="C6" s="24"/>
      <c r="D6" s="24"/>
      <c r="E6" s="24"/>
      <c r="F6" s="24"/>
    </row>
    <row r="7" ht="26.25" customHeight="1" spans="1:6">
      <c r="A7" s="24"/>
      <c r="B7" s="24"/>
      <c r="C7" s="24"/>
      <c r="D7" s="24"/>
      <c r="E7" s="24"/>
      <c r="F7" s="24"/>
    </row>
    <row r="8" ht="26.25" customHeight="1" spans="1:6">
      <c r="A8" s="24"/>
      <c r="B8" s="24"/>
      <c r="C8" s="24"/>
      <c r="D8" s="24"/>
      <c r="E8" s="24"/>
      <c r="F8" s="24"/>
    </row>
    <row r="9" ht="26.25" customHeight="1" spans="1:6">
      <c r="A9" s="24"/>
      <c r="B9" s="24"/>
      <c r="C9" s="24"/>
      <c r="D9" s="24"/>
      <c r="E9" s="24"/>
      <c r="F9" s="24"/>
    </row>
    <row r="10" ht="26.25" customHeight="1" spans="1:6">
      <c r="A10" s="24"/>
      <c r="B10" s="24"/>
      <c r="C10" s="24"/>
      <c r="D10" s="24"/>
      <c r="E10" s="24"/>
      <c r="F10" s="24"/>
    </row>
    <row r="11" ht="26.25" customHeight="1" spans="1:6">
      <c r="A11" s="24"/>
      <c r="B11" s="24"/>
      <c r="C11" s="24"/>
      <c r="D11" s="24"/>
      <c r="E11" s="24"/>
      <c r="F11" s="24"/>
    </row>
    <row r="12" ht="26.25" customHeight="1" spans="1:6">
      <c r="A12" s="24"/>
      <c r="B12" s="24"/>
      <c r="C12" s="24"/>
      <c r="D12" s="24"/>
      <c r="E12" s="24"/>
      <c r="F12" s="24"/>
    </row>
    <row r="13" ht="26.25" customHeight="1" spans="1:6">
      <c r="A13" s="25" t="s">
        <v>29</v>
      </c>
      <c r="B13" s="24"/>
      <c r="C13" s="24"/>
      <c r="D13" s="24"/>
      <c r="E13" s="24"/>
      <c r="F13" s="24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topLeftCell="A10" workbookViewId="0">
      <selection activeCell="S16" sqref="S16"/>
    </sheetView>
  </sheetViews>
  <sheetFormatPr defaultColWidth="9" defaultRowHeight="13.5"/>
  <cols>
    <col min="2" max="2" width="7" customWidth="1"/>
    <col min="3" max="4" width="6.75" customWidth="1"/>
    <col min="5" max="5" width="5.875" customWidth="1"/>
    <col min="6" max="6" width="4.125" customWidth="1"/>
    <col min="7" max="7" width="3.25" customWidth="1"/>
    <col min="8" max="8" width="2.75" customWidth="1"/>
    <col min="9" max="9" width="6.875" customWidth="1"/>
    <col min="10" max="10" width="1.5" customWidth="1"/>
    <col min="11" max="11" width="5.125" customWidth="1"/>
    <col min="12" max="12" width="6.125" customWidth="1"/>
    <col min="13" max="13" width="8.625" customWidth="1"/>
    <col min="14" max="14" width="11.625" customWidth="1"/>
  </cols>
  <sheetData>
    <row r="1" ht="14.25" spans="1:1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7" customHeight="1" spans="1:14">
      <c r="A2" s="3" t="s">
        <v>204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" customHeight="1" spans="1:14">
      <c r="A3" s="4" t="s">
        <v>205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36.75" customHeight="1" spans="1:14">
      <c r="A4" s="4" t="s">
        <v>206</v>
      </c>
      <c r="B4" s="4"/>
      <c r="C4" s="5"/>
      <c r="D4" s="6"/>
      <c r="E4" s="6"/>
      <c r="F4" s="6"/>
      <c r="G4" s="7"/>
      <c r="H4" s="4" t="s">
        <v>207</v>
      </c>
      <c r="I4" s="4"/>
      <c r="J4" s="4"/>
      <c r="K4" s="4"/>
      <c r="L4" s="4"/>
      <c r="M4" s="4"/>
      <c r="N4" s="4"/>
    </row>
    <row r="5" ht="36.75" customHeight="1" spans="1:14">
      <c r="A5" s="4" t="s">
        <v>208</v>
      </c>
      <c r="B5" s="4"/>
      <c r="C5" s="5" t="s">
        <v>209</v>
      </c>
      <c r="D5" s="6"/>
      <c r="E5" s="6"/>
      <c r="F5" s="6"/>
      <c r="G5" s="6"/>
      <c r="H5" s="4" t="s">
        <v>210</v>
      </c>
      <c r="I5" s="4"/>
      <c r="J5" s="4"/>
      <c r="K5" s="4"/>
      <c r="L5" s="5"/>
      <c r="M5" s="6"/>
      <c r="N5" s="7"/>
    </row>
    <row r="6" ht="25.5" customHeight="1" spans="1:14">
      <c r="A6" s="8" t="s">
        <v>211</v>
      </c>
      <c r="B6" s="9"/>
      <c r="C6" s="10" t="s">
        <v>212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ht="21" customHeight="1" spans="1:14">
      <c r="A7" s="11"/>
      <c r="B7" s="12"/>
      <c r="C7" s="10" t="s">
        <v>213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</row>
    <row r="8" ht="18" customHeight="1" spans="1:14">
      <c r="A8" s="4" t="s">
        <v>214</v>
      </c>
      <c r="B8" s="4"/>
      <c r="C8" s="4"/>
      <c r="D8" s="4"/>
      <c r="E8" s="4" t="s">
        <v>215</v>
      </c>
      <c r="F8" s="4"/>
      <c r="G8" s="4"/>
      <c r="H8" s="4"/>
      <c r="I8" s="4"/>
      <c r="J8" s="4"/>
      <c r="K8" s="4"/>
      <c r="L8" s="4"/>
      <c r="M8" s="4"/>
      <c r="N8" s="14" t="s">
        <v>216</v>
      </c>
    </row>
    <row r="9" ht="75" customHeight="1" spans="1:14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14"/>
    </row>
    <row r="10" ht="21" customHeight="1" spans="1:14">
      <c r="A10" s="13" t="s">
        <v>217</v>
      </c>
      <c r="B10" s="13"/>
      <c r="C10" s="13"/>
      <c r="D10" s="13"/>
      <c r="E10" s="4" t="s">
        <v>218</v>
      </c>
      <c r="F10" s="4"/>
      <c r="G10" s="4" t="s">
        <v>219</v>
      </c>
      <c r="H10" s="4"/>
      <c r="I10" s="4"/>
      <c r="J10" s="4"/>
      <c r="K10" s="4" t="s">
        <v>220</v>
      </c>
      <c r="L10" s="4"/>
      <c r="M10" s="4"/>
      <c r="N10" s="4" t="s">
        <v>221</v>
      </c>
    </row>
    <row r="11" ht="21" customHeight="1" spans="1:14">
      <c r="A11" s="13"/>
      <c r="B11" s="13"/>
      <c r="C11" s="13"/>
      <c r="D11" s="13"/>
      <c r="E11" s="4" t="s">
        <v>222</v>
      </c>
      <c r="F11" s="4"/>
      <c r="G11" s="4" t="s">
        <v>223</v>
      </c>
      <c r="H11" s="4"/>
      <c r="I11" s="4"/>
      <c r="J11" s="4"/>
      <c r="K11" s="10"/>
      <c r="L11" s="10"/>
      <c r="M11" s="10"/>
      <c r="N11" s="4"/>
    </row>
    <row r="12" ht="21" customHeight="1" spans="1:14">
      <c r="A12" s="13"/>
      <c r="B12" s="13"/>
      <c r="C12" s="13"/>
      <c r="D12" s="13"/>
      <c r="E12" s="4"/>
      <c r="F12" s="4"/>
      <c r="G12" s="4"/>
      <c r="H12" s="4"/>
      <c r="I12" s="4"/>
      <c r="J12" s="4"/>
      <c r="K12" s="10"/>
      <c r="L12" s="10"/>
      <c r="M12" s="10"/>
      <c r="N12" s="4"/>
    </row>
    <row r="13" ht="21" customHeight="1" spans="1:14">
      <c r="A13" s="13"/>
      <c r="B13" s="13"/>
      <c r="C13" s="13"/>
      <c r="D13" s="13"/>
      <c r="E13" s="4"/>
      <c r="F13" s="4"/>
      <c r="G13" s="4" t="s">
        <v>224</v>
      </c>
      <c r="H13" s="4"/>
      <c r="I13" s="4"/>
      <c r="J13" s="4"/>
      <c r="K13" s="10"/>
      <c r="L13" s="10"/>
      <c r="M13" s="10"/>
      <c r="N13" s="4"/>
    </row>
    <row r="14" ht="21" customHeight="1" spans="1:14">
      <c r="A14" s="13"/>
      <c r="B14" s="13"/>
      <c r="C14" s="13"/>
      <c r="D14" s="13"/>
      <c r="E14" s="4"/>
      <c r="F14" s="4"/>
      <c r="G14" s="4"/>
      <c r="H14" s="4"/>
      <c r="I14" s="4"/>
      <c r="J14" s="4"/>
      <c r="K14" s="10"/>
      <c r="L14" s="10"/>
      <c r="M14" s="10"/>
      <c r="N14" s="4"/>
    </row>
    <row r="15" ht="21" customHeight="1" spans="1:14">
      <c r="A15" s="13"/>
      <c r="B15" s="13"/>
      <c r="C15" s="13"/>
      <c r="D15" s="13"/>
      <c r="E15" s="4"/>
      <c r="F15" s="4"/>
      <c r="G15" s="4" t="s">
        <v>225</v>
      </c>
      <c r="H15" s="4"/>
      <c r="I15" s="4"/>
      <c r="J15" s="4"/>
      <c r="K15" s="10"/>
      <c r="L15" s="10"/>
      <c r="M15" s="10"/>
      <c r="N15" s="4"/>
    </row>
    <row r="16" ht="21" customHeight="1" spans="1:14">
      <c r="A16" s="13"/>
      <c r="B16" s="13"/>
      <c r="C16" s="13"/>
      <c r="D16" s="13"/>
      <c r="E16" s="4"/>
      <c r="F16" s="4"/>
      <c r="G16" s="4"/>
      <c r="H16" s="4"/>
      <c r="I16" s="4"/>
      <c r="J16" s="4"/>
      <c r="K16" s="10"/>
      <c r="L16" s="10"/>
      <c r="M16" s="10"/>
      <c r="N16" s="4"/>
    </row>
    <row r="17" ht="21" customHeight="1" spans="1:14">
      <c r="A17" s="13"/>
      <c r="B17" s="13"/>
      <c r="C17" s="13"/>
      <c r="D17" s="13"/>
      <c r="E17" s="4"/>
      <c r="F17" s="4"/>
      <c r="G17" s="4" t="s">
        <v>226</v>
      </c>
      <c r="H17" s="4"/>
      <c r="I17" s="4"/>
      <c r="J17" s="4"/>
      <c r="K17" s="10"/>
      <c r="L17" s="10"/>
      <c r="M17" s="10"/>
      <c r="N17" s="4"/>
    </row>
    <row r="18" ht="21" customHeight="1" spans="1:14">
      <c r="A18" s="13"/>
      <c r="B18" s="13"/>
      <c r="C18" s="13"/>
      <c r="D18" s="13"/>
      <c r="E18" s="4"/>
      <c r="F18" s="4"/>
      <c r="G18" s="4"/>
      <c r="H18" s="4"/>
      <c r="I18" s="4"/>
      <c r="J18" s="4"/>
      <c r="K18" s="10"/>
      <c r="L18" s="10"/>
      <c r="M18" s="10"/>
      <c r="N18" s="4"/>
    </row>
    <row r="19" ht="21" customHeight="1" spans="1:14">
      <c r="A19" s="13"/>
      <c r="B19" s="13"/>
      <c r="C19" s="13"/>
      <c r="D19" s="13"/>
      <c r="E19" s="4" t="s">
        <v>227</v>
      </c>
      <c r="F19" s="4"/>
      <c r="G19" s="4" t="s">
        <v>228</v>
      </c>
      <c r="H19" s="4"/>
      <c r="I19" s="4"/>
      <c r="J19" s="4"/>
      <c r="K19" s="10"/>
      <c r="L19" s="10"/>
      <c r="M19" s="10"/>
      <c r="N19" s="4"/>
    </row>
    <row r="20" ht="21" customHeight="1" spans="1:14">
      <c r="A20" s="13"/>
      <c r="B20" s="13"/>
      <c r="C20" s="13"/>
      <c r="D20" s="13"/>
      <c r="E20" s="4"/>
      <c r="F20" s="4"/>
      <c r="G20" s="4"/>
      <c r="H20" s="4"/>
      <c r="I20" s="4"/>
      <c r="J20" s="4"/>
      <c r="K20" s="10"/>
      <c r="L20" s="10"/>
      <c r="M20" s="10"/>
      <c r="N20" s="4"/>
    </row>
    <row r="21" ht="21" customHeight="1" spans="1:14">
      <c r="A21" s="13"/>
      <c r="B21" s="13"/>
      <c r="C21" s="13"/>
      <c r="D21" s="13"/>
      <c r="E21" s="4"/>
      <c r="F21" s="4"/>
      <c r="G21" s="4" t="s">
        <v>229</v>
      </c>
      <c r="H21" s="4"/>
      <c r="I21" s="4"/>
      <c r="J21" s="4"/>
      <c r="K21" s="10"/>
      <c r="L21" s="10"/>
      <c r="M21" s="10"/>
      <c r="N21" s="4"/>
    </row>
    <row r="22" ht="21" customHeight="1" spans="1:14">
      <c r="A22" s="13"/>
      <c r="B22" s="13"/>
      <c r="C22" s="13"/>
      <c r="D22" s="13"/>
      <c r="E22" s="4"/>
      <c r="F22" s="4"/>
      <c r="G22" s="4"/>
      <c r="H22" s="4"/>
      <c r="I22" s="4"/>
      <c r="J22" s="4"/>
      <c r="K22" s="10"/>
      <c r="L22" s="10"/>
      <c r="M22" s="10"/>
      <c r="N22" s="4"/>
    </row>
    <row r="23" ht="21" customHeight="1" spans="1:14">
      <c r="A23" s="13"/>
      <c r="B23" s="13"/>
      <c r="C23" s="13"/>
      <c r="D23" s="13"/>
      <c r="E23" s="4"/>
      <c r="F23" s="4"/>
      <c r="G23" s="4" t="s">
        <v>230</v>
      </c>
      <c r="H23" s="4"/>
      <c r="I23" s="4"/>
      <c r="J23" s="4"/>
      <c r="K23" s="10"/>
      <c r="L23" s="10"/>
      <c r="M23" s="10"/>
      <c r="N23" s="4"/>
    </row>
    <row r="24" ht="21" customHeight="1" spans="1:14">
      <c r="A24" s="13"/>
      <c r="B24" s="13"/>
      <c r="C24" s="13"/>
      <c r="D24" s="13"/>
      <c r="E24" s="4"/>
      <c r="F24" s="4"/>
      <c r="G24" s="4"/>
      <c r="H24" s="4"/>
      <c r="I24" s="4"/>
      <c r="J24" s="4"/>
      <c r="K24" s="10"/>
      <c r="L24" s="10"/>
      <c r="M24" s="10"/>
      <c r="N24" s="4"/>
    </row>
    <row r="25" ht="21" customHeight="1" spans="1:14">
      <c r="A25" s="13"/>
      <c r="B25" s="13"/>
      <c r="C25" s="13"/>
      <c r="D25" s="13"/>
      <c r="E25" s="4"/>
      <c r="F25" s="4"/>
      <c r="G25" s="4" t="s">
        <v>231</v>
      </c>
      <c r="H25" s="4"/>
      <c r="I25" s="4"/>
      <c r="J25" s="4"/>
      <c r="K25" s="10"/>
      <c r="L25" s="10"/>
      <c r="M25" s="10"/>
      <c r="N25" s="4"/>
    </row>
    <row r="26" ht="21" customHeight="1" spans="1:14">
      <c r="A26" s="13"/>
      <c r="B26" s="13"/>
      <c r="C26" s="13"/>
      <c r="D26" s="13"/>
      <c r="E26" s="4"/>
      <c r="F26" s="4"/>
      <c r="G26" s="4"/>
      <c r="H26" s="4"/>
      <c r="I26" s="4"/>
      <c r="J26" s="4"/>
      <c r="K26" s="10"/>
      <c r="L26" s="10"/>
      <c r="M26" s="10"/>
      <c r="N26" s="4"/>
    </row>
    <row r="27" ht="21" customHeight="1" spans="1:14">
      <c r="A27" s="13"/>
      <c r="B27" s="13"/>
      <c r="C27" s="13"/>
      <c r="D27" s="13"/>
      <c r="E27" s="4"/>
      <c r="F27" s="4"/>
      <c r="G27" s="4" t="s">
        <v>232</v>
      </c>
      <c r="H27" s="4"/>
      <c r="I27" s="4"/>
      <c r="J27" s="4"/>
      <c r="K27" s="10"/>
      <c r="L27" s="10"/>
      <c r="M27" s="10"/>
      <c r="N27" s="4"/>
    </row>
    <row r="28" ht="21" customHeight="1" spans="1:14">
      <c r="A28" s="13"/>
      <c r="B28" s="13"/>
      <c r="C28" s="13"/>
      <c r="D28" s="13"/>
      <c r="E28" s="4"/>
      <c r="F28" s="4"/>
      <c r="G28" s="4"/>
      <c r="H28" s="4"/>
      <c r="I28" s="4"/>
      <c r="J28" s="4"/>
      <c r="K28" s="10"/>
      <c r="L28" s="10"/>
      <c r="M28" s="10"/>
      <c r="N28" s="4"/>
    </row>
    <row r="29" ht="21" customHeight="1"/>
  </sheetData>
  <mergeCells count="53">
    <mergeCell ref="B1:C1"/>
    <mergeCell ref="D1:K1"/>
    <mergeCell ref="L1:M1"/>
    <mergeCell ref="A2:N2"/>
    <mergeCell ref="A3:B3"/>
    <mergeCell ref="C3:N3"/>
    <mergeCell ref="A4:B4"/>
    <mergeCell ref="C4:G4"/>
    <mergeCell ref="H4:K4"/>
    <mergeCell ref="L4:N4"/>
    <mergeCell ref="A5:B5"/>
    <mergeCell ref="C5:G5"/>
    <mergeCell ref="H5:K5"/>
    <mergeCell ref="L5:N5"/>
    <mergeCell ref="C6:N6"/>
    <mergeCell ref="C7:N7"/>
    <mergeCell ref="E8:M8"/>
    <mergeCell ref="E9:M9"/>
    <mergeCell ref="E10:F10"/>
    <mergeCell ref="G10:J10"/>
    <mergeCell ref="K10:M10"/>
    <mergeCell ref="K11:M11"/>
    <mergeCell ref="K12:M12"/>
    <mergeCell ref="K13:M13"/>
    <mergeCell ref="K14:M14"/>
    <mergeCell ref="K15:M15"/>
    <mergeCell ref="K16:M16"/>
    <mergeCell ref="K17:M17"/>
    <mergeCell ref="K18:M18"/>
    <mergeCell ref="K19:M19"/>
    <mergeCell ref="K20:M20"/>
    <mergeCell ref="K21:M21"/>
    <mergeCell ref="K22:M22"/>
    <mergeCell ref="K23:M23"/>
    <mergeCell ref="K24:M24"/>
    <mergeCell ref="K25:M25"/>
    <mergeCell ref="K26:M26"/>
    <mergeCell ref="K27:M27"/>
    <mergeCell ref="K28:M28"/>
    <mergeCell ref="G15:J16"/>
    <mergeCell ref="G17:J18"/>
    <mergeCell ref="E11:F18"/>
    <mergeCell ref="G11:J12"/>
    <mergeCell ref="G13:J14"/>
    <mergeCell ref="G25:J26"/>
    <mergeCell ref="G27:J28"/>
    <mergeCell ref="E19:F28"/>
    <mergeCell ref="G19:J20"/>
    <mergeCell ref="G21:J22"/>
    <mergeCell ref="G23:J24"/>
    <mergeCell ref="A10:D28"/>
    <mergeCell ref="A6:B7"/>
    <mergeCell ref="A8:D9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附表1－收支预算表</vt:lpstr>
      <vt:lpstr>附表2－收入预算表</vt:lpstr>
      <vt:lpstr>附表3－支出预算表</vt:lpstr>
      <vt:lpstr>附表4-财政拨款收支预算表</vt:lpstr>
      <vt:lpstr>附表5－一般公共预算财政拨款功能分类支出预算表</vt:lpstr>
      <vt:lpstr>附表6－一般公共预算财政拨款部门经济分类支出预算表</vt:lpstr>
      <vt:lpstr>附表7-一般公共预算财政拨款政府经济分类预算表</vt:lpstr>
      <vt:lpstr>附表8－一般公共预算“三公”经费支出预算表</vt:lpstr>
      <vt:lpstr>附表9－政府性基金预算财政拨款支出预算表</vt:lpstr>
      <vt:lpstr>附表10－部门项目支出绩效目标表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2019-04-13T16:30:00Z</dcterms:created>
  <cp:lastPrinted>2022-09-06T13:54:00Z</cp:lastPrinted>
  <dcterms:modified xsi:type="dcterms:W3CDTF">2022-09-09T03:21:20Z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A55A240711F347DC9B49FF157CB5E9F8</vt:lpwstr>
  </property>
</Properties>
</file>